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Vera\Documents\Studium\Promotion\Fachliches\Analysis - NMR, IR, UV, Mass\XPS\190709 VSB-C27\Calix VBC PP Cloth\"/>
    </mc:Choice>
  </mc:AlternateContent>
  <xr:revisionPtr revIDLastSave="0" documentId="13_ncr:1_{0A9C5952-E830-46CE-B4E3-F30D0F1E7750}" xr6:coauthVersionLast="43" xr6:coauthVersionMax="43" xr10:uidLastSave="{00000000-0000-0000-0000-000000000000}"/>
  <bookViews>
    <workbookView xWindow="28680" yWindow="-120" windowWidth="29040" windowHeight="15840" xr2:uid="{00000000-000D-0000-FFFF-FFFF00000000}"/>
  </bookViews>
  <sheets>
    <sheet name="Chlorine" sheetId="1" r:id="rId1"/>
  </sheets>
  <definedNames>
    <definedName name="A750CR" localSheetId="0">Chlorine!$B$1:$B$454</definedName>
    <definedName name="A945CR." localSheetId="0">Chlorine!$B$1:$B$514</definedName>
    <definedName name="A968CR." localSheetId="0">Chlorine!$B$1:$B$514</definedName>
    <definedName name="A994CR." localSheetId="0">Chlorine!$B$1:$B$514</definedName>
    <definedName name="B008CR." localSheetId="0">Chlorine!$B$1:$B$514</definedName>
    <definedName name="B012CR._1" localSheetId="0">Chlorine!$B$1:$B$514</definedName>
    <definedName name="B052CR." localSheetId="0">Chlorine!$B$1:$B$514</definedName>
    <definedName name="B055CR." localSheetId="0">Chlorine!$B$1:$B$514</definedName>
    <definedName name="B064CR." localSheetId="0">Chlorine!$B$1:$B$514</definedName>
    <definedName name="B067CR." localSheetId="0">Chlorine!$B$1:$B$514</definedName>
    <definedName name="B075CR." localSheetId="0">Chlorine!$B$1:$B$514</definedName>
    <definedName name="B097CR." localSheetId="0">Chlorine!$B$1:$B$1114</definedName>
    <definedName name="B124CR." localSheetId="0">Chlorine!$B$1:$B$514</definedName>
    <definedName name="B143CR." localSheetId="0">Chlorine!$B$1:$B$514</definedName>
    <definedName name="solver_adj" localSheetId="0" hidden="1">Chlorine!$F$5:$F$7,Chlorine!$G$5:$G$6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100</definedName>
    <definedName name="solver_lin" localSheetId="0" hidden="1">2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2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opt" localSheetId="0" hidden="1">Chlorine!$M$10</definedName>
    <definedName name="solver_pre" localSheetId="0" hidden="1">0.000001</definedName>
    <definedName name="solver_rbv" localSheetId="0" hidden="1">1</definedName>
    <definedName name="solver_rlx" localSheetId="0" hidden="1">1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100</definedName>
    <definedName name="solver_tol" localSheetId="0" hidden="1">5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P12" i="1" l="1" a="1"/>
  <c r="P12" i="1" s="1"/>
  <c r="Q13" i="1" l="1"/>
  <c r="P13" i="1"/>
  <c r="Q14" i="1"/>
  <c r="Q12" i="1"/>
  <c r="C451" i="1" s="1"/>
  <c r="E451" i="1" s="1"/>
  <c r="P14" i="1"/>
  <c r="D263" i="1"/>
  <c r="D264" i="1"/>
  <c r="D265" i="1"/>
  <c r="D266" i="1"/>
  <c r="D267" i="1"/>
  <c r="F267" i="1" s="1"/>
  <c r="D268" i="1"/>
  <c r="D269" i="1"/>
  <c r="D270" i="1"/>
  <c r="D271" i="1"/>
  <c r="D272" i="1"/>
  <c r="F272" i="1" s="1"/>
  <c r="D273" i="1"/>
  <c r="D274" i="1"/>
  <c r="D275" i="1"/>
  <c r="D276" i="1"/>
  <c r="F276" i="1" s="1"/>
  <c r="D277" i="1"/>
  <c r="D278" i="1"/>
  <c r="D279" i="1"/>
  <c r="D280" i="1"/>
  <c r="D281" i="1"/>
  <c r="D282" i="1"/>
  <c r="D283" i="1"/>
  <c r="D284" i="1"/>
  <c r="F284" i="1" s="1"/>
  <c r="D285" i="1"/>
  <c r="D286" i="1"/>
  <c r="D287" i="1"/>
  <c r="F287" i="1" s="1"/>
  <c r="D288" i="1"/>
  <c r="F288" i="1" s="1"/>
  <c r="D289" i="1"/>
  <c r="D290" i="1"/>
  <c r="D291" i="1"/>
  <c r="D292" i="1"/>
  <c r="D293" i="1"/>
  <c r="D294" i="1"/>
  <c r="D295" i="1"/>
  <c r="D296" i="1"/>
  <c r="F296" i="1" s="1"/>
  <c r="D297" i="1"/>
  <c r="D298" i="1"/>
  <c r="D299" i="1"/>
  <c r="F299" i="1" s="1"/>
  <c r="D300" i="1"/>
  <c r="F300" i="1" s="1"/>
  <c r="D301" i="1"/>
  <c r="D302" i="1"/>
  <c r="D303" i="1"/>
  <c r="D304" i="1"/>
  <c r="F304" i="1" s="1"/>
  <c r="D305" i="1"/>
  <c r="D306" i="1"/>
  <c r="F306" i="1" s="1"/>
  <c r="D307" i="1"/>
  <c r="D308" i="1"/>
  <c r="D309" i="1"/>
  <c r="F309" i="1" s="1"/>
  <c r="D310" i="1"/>
  <c r="F310" i="1" s="1"/>
  <c r="D311" i="1"/>
  <c r="D312" i="1"/>
  <c r="D313" i="1"/>
  <c r="D314" i="1"/>
  <c r="D315" i="1"/>
  <c r="D316" i="1"/>
  <c r="D317" i="1"/>
  <c r="D318" i="1"/>
  <c r="F318" i="1" s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F348" i="1" s="1"/>
  <c r="D349" i="1"/>
  <c r="F349" i="1" s="1"/>
  <c r="D350" i="1"/>
  <c r="D351" i="1"/>
  <c r="F351" i="1" s="1"/>
  <c r="D352" i="1"/>
  <c r="F352" i="1" s="1"/>
  <c r="D353" i="1"/>
  <c r="D354" i="1"/>
  <c r="D355" i="1"/>
  <c r="F355" i="1" s="1"/>
  <c r="D356" i="1"/>
  <c r="D357" i="1"/>
  <c r="D358" i="1"/>
  <c r="D359" i="1"/>
  <c r="F359" i="1" s="1"/>
  <c r="D360" i="1"/>
  <c r="F360" i="1" s="1"/>
  <c r="D361" i="1"/>
  <c r="D362" i="1"/>
  <c r="D363" i="1"/>
  <c r="F363" i="1" s="1"/>
  <c r="D364" i="1"/>
  <c r="D365" i="1"/>
  <c r="F365" i="1" s="1"/>
  <c r="D366" i="1"/>
  <c r="D367" i="1"/>
  <c r="F367" i="1" s="1"/>
  <c r="D368" i="1"/>
  <c r="D369" i="1"/>
  <c r="F369" i="1" s="1"/>
  <c r="D370" i="1"/>
  <c r="D371" i="1"/>
  <c r="D372" i="1"/>
  <c r="F372" i="1" s="1"/>
  <c r="D373" i="1"/>
  <c r="F373" i="1" s="1"/>
  <c r="D374" i="1"/>
  <c r="D375" i="1"/>
  <c r="F375" i="1" s="1"/>
  <c r="D376" i="1"/>
  <c r="D377" i="1"/>
  <c r="D378" i="1"/>
  <c r="D379" i="1"/>
  <c r="F379" i="1" s="1"/>
  <c r="D380" i="1"/>
  <c r="D381" i="1"/>
  <c r="D382" i="1"/>
  <c r="D383" i="1"/>
  <c r="F383" i="1" s="1"/>
  <c r="D384" i="1"/>
  <c r="D385" i="1"/>
  <c r="D386" i="1"/>
  <c r="D387" i="1"/>
  <c r="D388" i="1"/>
  <c r="D389" i="1"/>
  <c r="D390" i="1"/>
  <c r="D391" i="1"/>
  <c r="D392" i="1"/>
  <c r="D393" i="1"/>
  <c r="F393" i="1" s="1"/>
  <c r="D394" i="1"/>
  <c r="D395" i="1"/>
  <c r="D396" i="1"/>
  <c r="F396" i="1" s="1"/>
  <c r="D397" i="1"/>
  <c r="F397" i="1" s="1"/>
  <c r="D398" i="1"/>
  <c r="D399" i="1"/>
  <c r="D400" i="1"/>
  <c r="F400" i="1" s="1"/>
  <c r="D401" i="1"/>
  <c r="D402" i="1"/>
  <c r="D403" i="1"/>
  <c r="F403" i="1" s="1"/>
  <c r="D404" i="1"/>
  <c r="F404" i="1" s="1"/>
  <c r="D405" i="1"/>
  <c r="D406" i="1"/>
  <c r="F406" i="1" s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F422" i="1" s="1"/>
  <c r="D423" i="1"/>
  <c r="D424" i="1"/>
  <c r="D425" i="1"/>
  <c r="D426" i="1"/>
  <c r="F426" i="1" s="1"/>
  <c r="D427" i="1"/>
  <c r="D428" i="1"/>
  <c r="F428" i="1"/>
  <c r="D429" i="1"/>
  <c r="D430" i="1"/>
  <c r="D431" i="1"/>
  <c r="F431" i="1"/>
  <c r="D432" i="1"/>
  <c r="F432" i="1" s="1"/>
  <c r="D433" i="1"/>
  <c r="F433" i="1" s="1"/>
  <c r="D434" i="1"/>
  <c r="D435" i="1"/>
  <c r="F435" i="1" s="1"/>
  <c r="D436" i="1"/>
  <c r="D437" i="1"/>
  <c r="F437" i="1" s="1"/>
  <c r="D438" i="1"/>
  <c r="F438" i="1" s="1"/>
  <c r="D439" i="1"/>
  <c r="F439" i="1" s="1"/>
  <c r="D440" i="1"/>
  <c r="F440" i="1" s="1"/>
  <c r="D441" i="1"/>
  <c r="D442" i="1"/>
  <c r="F442" i="1" s="1"/>
  <c r="D443" i="1"/>
  <c r="D444" i="1"/>
  <c r="F444" i="1" s="1"/>
  <c r="D445" i="1"/>
  <c r="F445" i="1" s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F463" i="1" s="1"/>
  <c r="D464" i="1"/>
  <c r="D465" i="1"/>
  <c r="D466" i="1"/>
  <c r="D467" i="1"/>
  <c r="F467" i="1" s="1"/>
  <c r="D468" i="1"/>
  <c r="D469" i="1"/>
  <c r="D470" i="1"/>
  <c r="D471" i="1"/>
  <c r="F471" i="1" s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F487" i="1" s="1"/>
  <c r="D488" i="1"/>
  <c r="D489" i="1"/>
  <c r="D490" i="1"/>
  <c r="D491" i="1"/>
  <c r="F491" i="1" s="1"/>
  <c r="D492" i="1"/>
  <c r="D493" i="1"/>
  <c r="D494" i="1"/>
  <c r="D495" i="1"/>
  <c r="F495" i="1" s="1"/>
  <c r="D496" i="1"/>
  <c r="D497" i="1"/>
  <c r="D498" i="1"/>
  <c r="D499" i="1"/>
  <c r="F499" i="1" s="1"/>
  <c r="D500" i="1"/>
  <c r="D501" i="1"/>
  <c r="D502" i="1"/>
  <c r="F502" i="1" s="1"/>
  <c r="D503" i="1"/>
  <c r="D504" i="1"/>
  <c r="D505" i="1"/>
  <c r="D506" i="1"/>
  <c r="F506" i="1" s="1"/>
  <c r="D507" i="1"/>
  <c r="D508" i="1"/>
  <c r="D509" i="1"/>
  <c r="D510" i="1"/>
  <c r="D511" i="1"/>
  <c r="D512" i="1"/>
  <c r="C369" i="1" l="1"/>
  <c r="E369" i="1" s="1"/>
  <c r="C365" i="1"/>
  <c r="E365" i="1" s="1"/>
  <c r="C376" i="1"/>
  <c r="E376" i="1" s="1"/>
  <c r="C320" i="1"/>
  <c r="E320" i="1" s="1"/>
  <c r="C453" i="1"/>
  <c r="E453" i="1" s="1"/>
  <c r="C377" i="1"/>
  <c r="E377" i="1" s="1"/>
  <c r="C455" i="1"/>
  <c r="E455" i="1" s="1"/>
  <c r="C509" i="1"/>
  <c r="E509" i="1" s="1"/>
  <c r="C367" i="1"/>
  <c r="E367" i="1" s="1"/>
  <c r="C406" i="1"/>
  <c r="E406" i="1" s="1"/>
  <c r="F478" i="1"/>
  <c r="F414" i="1"/>
  <c r="F410" i="1"/>
  <c r="F381" i="1"/>
  <c r="F368" i="1"/>
  <c r="F345" i="1"/>
  <c r="F332" i="1"/>
  <c r="F325" i="1"/>
  <c r="F317" i="1"/>
  <c r="F313" i="1"/>
  <c r="F482" i="1"/>
  <c r="F474" i="1"/>
  <c r="F450" i="1"/>
  <c r="F443" i="1"/>
  <c r="F419" i="1"/>
  <c r="F415" i="1"/>
  <c r="F411" i="1"/>
  <c r="F364" i="1"/>
  <c r="C265" i="1"/>
  <c r="E265" i="1" s="1"/>
  <c r="C268" i="1"/>
  <c r="E268" i="1" s="1"/>
  <c r="C277" i="1"/>
  <c r="E277" i="1" s="1"/>
  <c r="C282" i="1"/>
  <c r="E282" i="1" s="1"/>
  <c r="C288" i="1"/>
  <c r="E288" i="1" s="1"/>
  <c r="C276" i="1"/>
  <c r="E276" i="1" s="1"/>
  <c r="C287" i="1"/>
  <c r="E287" i="1" s="1"/>
  <c r="C289" i="1"/>
  <c r="E289" i="1" s="1"/>
  <c r="C296" i="1"/>
  <c r="E296" i="1" s="1"/>
  <c r="C298" i="1"/>
  <c r="E298" i="1" s="1"/>
  <c r="C301" i="1"/>
  <c r="E301" i="1" s="1"/>
  <c r="C304" i="1"/>
  <c r="E304" i="1" s="1"/>
  <c r="C309" i="1"/>
  <c r="E309" i="1" s="1"/>
  <c r="C310" i="1"/>
  <c r="E310" i="1" s="1"/>
  <c r="C312" i="1"/>
  <c r="E312" i="1" s="1"/>
  <c r="C313" i="1"/>
  <c r="E313" i="1" s="1"/>
  <c r="C315" i="1"/>
  <c r="E315" i="1" s="1"/>
  <c r="C317" i="1"/>
  <c r="E317" i="1" s="1"/>
  <c r="C327" i="1"/>
  <c r="E327" i="1" s="1"/>
  <c r="C329" i="1"/>
  <c r="E329" i="1" s="1"/>
  <c r="C337" i="1"/>
  <c r="E337" i="1" s="1"/>
  <c r="C340" i="1"/>
  <c r="E340" i="1" s="1"/>
  <c r="C347" i="1"/>
  <c r="E347" i="1" s="1"/>
  <c r="C349" i="1"/>
  <c r="E349" i="1" s="1"/>
  <c r="C350" i="1"/>
  <c r="E350" i="1" s="1"/>
  <c r="C353" i="1"/>
  <c r="E353" i="1" s="1"/>
  <c r="C355" i="1"/>
  <c r="E355" i="1" s="1"/>
  <c r="C357" i="1"/>
  <c r="E357" i="1" s="1"/>
  <c r="C360" i="1"/>
  <c r="E360" i="1" s="1"/>
  <c r="C375" i="1"/>
  <c r="E375" i="1" s="1"/>
  <c r="C382" i="1"/>
  <c r="E382" i="1" s="1"/>
  <c r="C393" i="1"/>
  <c r="E393" i="1" s="1"/>
  <c r="C396" i="1"/>
  <c r="E396" i="1" s="1"/>
  <c r="C397" i="1"/>
  <c r="E397" i="1" s="1"/>
  <c r="C398" i="1"/>
  <c r="E398" i="1" s="1"/>
  <c r="C405" i="1"/>
  <c r="E405" i="1" s="1"/>
  <c r="C415" i="1"/>
  <c r="E415" i="1" s="1"/>
  <c r="C417" i="1"/>
  <c r="E417" i="1" s="1"/>
  <c r="C419" i="1"/>
  <c r="E419" i="1" s="1"/>
  <c r="C421" i="1"/>
  <c r="E421" i="1" s="1"/>
  <c r="C429" i="1"/>
  <c r="E429" i="1" s="1"/>
  <c r="C435" i="1"/>
  <c r="E435" i="1" s="1"/>
  <c r="C436" i="1"/>
  <c r="E436" i="1" s="1"/>
  <c r="C440" i="1"/>
  <c r="E440" i="1" s="1"/>
  <c r="C459" i="1"/>
  <c r="E459" i="1" s="1"/>
  <c r="C460" i="1"/>
  <c r="E460" i="1" s="1"/>
  <c r="C463" i="1"/>
  <c r="E463" i="1" s="1"/>
  <c r="C465" i="1"/>
  <c r="E465" i="1" s="1"/>
  <c r="C475" i="1"/>
  <c r="E475" i="1" s="1"/>
  <c r="C477" i="1"/>
  <c r="E477" i="1" s="1"/>
  <c r="C480" i="1"/>
  <c r="E480" i="1" s="1"/>
  <c r="C483" i="1"/>
  <c r="E483" i="1" s="1"/>
  <c r="C484" i="1"/>
  <c r="E484" i="1" s="1"/>
  <c r="C486" i="1"/>
  <c r="E486" i="1" s="1"/>
  <c r="C492" i="1"/>
  <c r="E492" i="1" s="1"/>
  <c r="C494" i="1"/>
  <c r="E494" i="1" s="1"/>
  <c r="C498" i="1"/>
  <c r="E498" i="1" s="1"/>
  <c r="C499" i="1"/>
  <c r="E499" i="1" s="1"/>
  <c r="C500" i="1"/>
  <c r="E500" i="1" s="1"/>
  <c r="C505" i="1"/>
  <c r="E505" i="1" s="1"/>
  <c r="C508" i="1"/>
  <c r="E508" i="1" s="1"/>
  <c r="C510" i="1"/>
  <c r="E510" i="1" s="1"/>
  <c r="C512" i="1"/>
  <c r="E512" i="1" s="1"/>
  <c r="C264" i="1"/>
  <c r="E264" i="1" s="1"/>
  <c r="C270" i="1"/>
  <c r="E270" i="1" s="1"/>
  <c r="C275" i="1"/>
  <c r="E275" i="1" s="1"/>
  <c r="C281" i="1"/>
  <c r="E281" i="1" s="1"/>
  <c r="C285" i="1"/>
  <c r="E285" i="1" s="1"/>
  <c r="C295" i="1"/>
  <c r="E295" i="1" s="1"/>
  <c r="C303" i="1"/>
  <c r="E303" i="1" s="1"/>
  <c r="C319" i="1"/>
  <c r="E319" i="1" s="1"/>
  <c r="C321" i="1"/>
  <c r="E321" i="1" s="1"/>
  <c r="C335" i="1"/>
  <c r="E335" i="1" s="1"/>
  <c r="C344" i="1"/>
  <c r="E344" i="1" s="1"/>
  <c r="C346" i="1"/>
  <c r="E346" i="1" s="1"/>
  <c r="C372" i="1"/>
  <c r="E372" i="1" s="1"/>
  <c r="C374" i="1"/>
  <c r="E374" i="1" s="1"/>
  <c r="C378" i="1"/>
  <c r="E378" i="1" s="1"/>
  <c r="C384" i="1"/>
  <c r="E384" i="1" s="1"/>
  <c r="C386" i="1"/>
  <c r="E386" i="1" s="1"/>
  <c r="C388" i="1"/>
  <c r="E388" i="1" s="1"/>
  <c r="C392" i="1"/>
  <c r="E392" i="1" s="1"/>
  <c r="C402" i="1"/>
  <c r="E402" i="1" s="1"/>
  <c r="C407" i="1"/>
  <c r="E407" i="1" s="1"/>
  <c r="C409" i="1"/>
  <c r="E409" i="1" s="1"/>
  <c r="C410" i="1"/>
  <c r="E410" i="1" s="1"/>
  <c r="C411" i="1"/>
  <c r="E411" i="1" s="1"/>
  <c r="C414" i="1"/>
  <c r="E414" i="1" s="1"/>
  <c r="C416" i="1"/>
  <c r="E416" i="1" s="1"/>
  <c r="C423" i="1"/>
  <c r="E423" i="1" s="1"/>
  <c r="C425" i="1"/>
  <c r="E425" i="1" s="1"/>
  <c r="C428" i="1"/>
  <c r="E428" i="1" s="1"/>
  <c r="C439" i="1"/>
  <c r="E439" i="1" s="1"/>
  <c r="C444" i="1"/>
  <c r="E444" i="1" s="1"/>
  <c r="C446" i="1"/>
  <c r="E446" i="1" s="1"/>
  <c r="C449" i="1"/>
  <c r="E449" i="1" s="1"/>
  <c r="C462" i="1"/>
  <c r="E462" i="1" s="1"/>
  <c r="C464" i="1"/>
  <c r="E464" i="1" s="1"/>
  <c r="C469" i="1"/>
  <c r="E469" i="1" s="1"/>
  <c r="C490" i="1"/>
  <c r="E490" i="1" s="1"/>
  <c r="C263" i="1"/>
  <c r="E263" i="1" s="1"/>
  <c r="C274" i="1"/>
  <c r="E274" i="1" s="1"/>
  <c r="C279" i="1"/>
  <c r="E279" i="1" s="1"/>
  <c r="C292" i="1"/>
  <c r="E292" i="1" s="1"/>
  <c r="C294" i="1"/>
  <c r="E294" i="1" s="1"/>
  <c r="C297" i="1"/>
  <c r="E297" i="1" s="1"/>
  <c r="C299" i="1"/>
  <c r="E299" i="1" s="1"/>
  <c r="C308" i="1"/>
  <c r="E308" i="1" s="1"/>
  <c r="C311" i="1"/>
  <c r="E311" i="1" s="1"/>
  <c r="C323" i="1"/>
  <c r="E323" i="1" s="1"/>
  <c r="C325" i="1"/>
  <c r="E325" i="1" s="1"/>
  <c r="C331" i="1"/>
  <c r="E331" i="1" s="1"/>
  <c r="C334" i="1"/>
  <c r="E334" i="1" s="1"/>
  <c r="C339" i="1"/>
  <c r="E339" i="1" s="1"/>
  <c r="C342" i="1"/>
  <c r="E342" i="1" s="1"/>
  <c r="C354" i="1"/>
  <c r="E354" i="1" s="1"/>
  <c r="C356" i="1"/>
  <c r="E356" i="1" s="1"/>
  <c r="C359" i="1"/>
  <c r="E359" i="1" s="1"/>
  <c r="C370" i="1"/>
  <c r="E370" i="1" s="1"/>
  <c r="C389" i="1"/>
  <c r="E389" i="1" s="1"/>
  <c r="C412" i="1"/>
  <c r="E412" i="1" s="1"/>
  <c r="C434" i="1"/>
  <c r="E434" i="1" s="1"/>
  <c r="C437" i="1"/>
  <c r="E437" i="1" s="1"/>
  <c r="C445" i="1"/>
  <c r="E445" i="1" s="1"/>
  <c r="C456" i="1"/>
  <c r="E456" i="1" s="1"/>
  <c r="C458" i="1"/>
  <c r="E458" i="1" s="1"/>
  <c r="C461" i="1"/>
  <c r="E461" i="1" s="1"/>
  <c r="C466" i="1"/>
  <c r="E466" i="1" s="1"/>
  <c r="C467" i="1"/>
  <c r="E467" i="1" s="1"/>
  <c r="C468" i="1"/>
  <c r="E468" i="1" s="1"/>
  <c r="C473" i="1"/>
  <c r="E473" i="1" s="1"/>
  <c r="C476" i="1"/>
  <c r="E476" i="1" s="1"/>
  <c r="C478" i="1"/>
  <c r="E478" i="1" s="1"/>
  <c r="C485" i="1"/>
  <c r="E485" i="1" s="1"/>
  <c r="C487" i="1"/>
  <c r="E487" i="1" s="1"/>
  <c r="C489" i="1"/>
  <c r="E489" i="1" s="1"/>
  <c r="C497" i="1"/>
  <c r="E497" i="1" s="1"/>
  <c r="C511" i="1"/>
  <c r="E511" i="1" s="1"/>
  <c r="C504" i="1"/>
  <c r="E504" i="1" s="1"/>
  <c r="C422" i="1"/>
  <c r="E422" i="1" s="1"/>
  <c r="C408" i="1"/>
  <c r="E408" i="1" s="1"/>
  <c r="C394" i="1"/>
  <c r="E394" i="1" s="1"/>
  <c r="C383" i="1"/>
  <c r="E383" i="1" s="1"/>
  <c r="C379" i="1"/>
  <c r="E379" i="1" s="1"/>
  <c r="C358" i="1"/>
  <c r="E358" i="1" s="1"/>
  <c r="C348" i="1"/>
  <c r="E348" i="1" s="1"/>
  <c r="C341" i="1"/>
  <c r="E341" i="1" s="1"/>
  <c r="C322" i="1"/>
  <c r="E322" i="1" s="1"/>
  <c r="C290" i="1"/>
  <c r="E290" i="1" s="1"/>
  <c r="C506" i="1"/>
  <c r="E506" i="1" s="1"/>
  <c r="C496" i="1"/>
  <c r="E496" i="1" s="1"/>
  <c r="C495" i="1"/>
  <c r="E495" i="1" s="1"/>
  <c r="C482" i="1"/>
  <c r="E482" i="1" s="1"/>
  <c r="C442" i="1"/>
  <c r="E442" i="1" s="1"/>
  <c r="C433" i="1"/>
  <c r="E433" i="1" s="1"/>
  <c r="C431" i="1"/>
  <c r="E431" i="1" s="1"/>
  <c r="C424" i="1"/>
  <c r="E424" i="1" s="1"/>
  <c r="C385" i="1"/>
  <c r="E385" i="1" s="1"/>
  <c r="C380" i="1"/>
  <c r="E380" i="1" s="1"/>
  <c r="C330" i="1"/>
  <c r="E330" i="1" s="1"/>
  <c r="C267" i="1"/>
  <c r="E267" i="1" s="1"/>
  <c r="C507" i="1"/>
  <c r="E507" i="1" s="1"/>
  <c r="C501" i="1"/>
  <c r="E501" i="1" s="1"/>
  <c r="C450" i="1"/>
  <c r="E450" i="1" s="1"/>
  <c r="C404" i="1"/>
  <c r="E404" i="1" s="1"/>
  <c r="C403" i="1"/>
  <c r="E403" i="1" s="1"/>
  <c r="C387" i="1"/>
  <c r="E387" i="1" s="1"/>
  <c r="C361" i="1"/>
  <c r="E361" i="1" s="1"/>
  <c r="C351" i="1"/>
  <c r="E351" i="1" s="1"/>
  <c r="C345" i="1"/>
  <c r="E345" i="1" s="1"/>
  <c r="C338" i="1"/>
  <c r="E338" i="1" s="1"/>
  <c r="C302" i="1"/>
  <c r="E302" i="1" s="1"/>
  <c r="C266" i="1"/>
  <c r="E266" i="1" s="1"/>
  <c r="C503" i="1"/>
  <c r="E503" i="1" s="1"/>
  <c r="C502" i="1"/>
  <c r="E502" i="1" s="1"/>
  <c r="C493" i="1"/>
  <c r="E493" i="1" s="1"/>
  <c r="C491" i="1"/>
  <c r="E491" i="1" s="1"/>
  <c r="C488" i="1"/>
  <c r="E488" i="1" s="1"/>
  <c r="C481" i="1"/>
  <c r="E481" i="1" s="1"/>
  <c r="C479" i="1"/>
  <c r="E479" i="1" s="1"/>
  <c r="C474" i="1"/>
  <c r="E474" i="1" s="1"/>
  <c r="C472" i="1"/>
  <c r="E472" i="1" s="1"/>
  <c r="C471" i="1"/>
  <c r="E471" i="1" s="1"/>
  <c r="C470" i="1"/>
  <c r="E470" i="1" s="1"/>
  <c r="C457" i="1"/>
  <c r="E457" i="1" s="1"/>
  <c r="C454" i="1"/>
  <c r="E454" i="1" s="1"/>
  <c r="C452" i="1"/>
  <c r="E452" i="1" s="1"/>
  <c r="C448" i="1"/>
  <c r="E448" i="1" s="1"/>
  <c r="C447" i="1"/>
  <c r="E447" i="1" s="1"/>
  <c r="C443" i="1"/>
  <c r="E443" i="1" s="1"/>
  <c r="C441" i="1"/>
  <c r="E441" i="1" s="1"/>
  <c r="C438" i="1"/>
  <c r="E438" i="1" s="1"/>
  <c r="C432" i="1"/>
  <c r="E432" i="1" s="1"/>
  <c r="C430" i="1"/>
  <c r="E430" i="1" s="1"/>
  <c r="C427" i="1"/>
  <c r="E427" i="1" s="1"/>
  <c r="C426" i="1"/>
  <c r="E426" i="1" s="1"/>
  <c r="C420" i="1"/>
  <c r="E420" i="1" s="1"/>
  <c r="C418" i="1"/>
  <c r="E418" i="1" s="1"/>
  <c r="C413" i="1"/>
  <c r="E413" i="1" s="1"/>
  <c r="C401" i="1"/>
  <c r="E401" i="1" s="1"/>
  <c r="C400" i="1"/>
  <c r="E400" i="1" s="1"/>
  <c r="C399" i="1"/>
  <c r="E399" i="1" s="1"/>
  <c r="C395" i="1"/>
  <c r="E395" i="1" s="1"/>
  <c r="C391" i="1"/>
  <c r="E391" i="1" s="1"/>
  <c r="C390" i="1"/>
  <c r="E390" i="1" s="1"/>
  <c r="C381" i="1"/>
  <c r="E381" i="1" s="1"/>
  <c r="C373" i="1"/>
  <c r="E373" i="1" s="1"/>
  <c r="C371" i="1"/>
  <c r="E371" i="1" s="1"/>
  <c r="C368" i="1"/>
  <c r="E368" i="1" s="1"/>
  <c r="C366" i="1"/>
  <c r="E366" i="1" s="1"/>
  <c r="C364" i="1"/>
  <c r="E364" i="1" s="1"/>
  <c r="C363" i="1"/>
  <c r="E363" i="1" s="1"/>
  <c r="C362" i="1"/>
  <c r="E362" i="1" s="1"/>
  <c r="C352" i="1"/>
  <c r="E352" i="1" s="1"/>
  <c r="C343" i="1"/>
  <c r="E343" i="1" s="1"/>
  <c r="C336" i="1"/>
  <c r="E336" i="1" s="1"/>
  <c r="C333" i="1"/>
  <c r="E333" i="1" s="1"/>
  <c r="C332" i="1"/>
  <c r="E332" i="1" s="1"/>
  <c r="C328" i="1"/>
  <c r="E328" i="1" s="1"/>
  <c r="C326" i="1"/>
  <c r="E326" i="1" s="1"/>
  <c r="C324" i="1"/>
  <c r="E324" i="1" s="1"/>
  <c r="C318" i="1"/>
  <c r="E318" i="1" s="1"/>
  <c r="C316" i="1"/>
  <c r="E316" i="1" s="1"/>
  <c r="C314" i="1"/>
  <c r="E314" i="1" s="1"/>
  <c r="C307" i="1"/>
  <c r="E307" i="1" s="1"/>
  <c r="C306" i="1"/>
  <c r="E306" i="1" s="1"/>
  <c r="C305" i="1"/>
  <c r="E305" i="1" s="1"/>
  <c r="C300" i="1"/>
  <c r="E300" i="1" s="1"/>
  <c r="C293" i="1"/>
  <c r="E293" i="1" s="1"/>
  <c r="C291" i="1"/>
  <c r="E291" i="1" s="1"/>
  <c r="C286" i="1"/>
  <c r="E286" i="1" s="1"/>
  <c r="C284" i="1"/>
  <c r="E284" i="1" s="1"/>
  <c r="C283" i="1"/>
  <c r="E283" i="1" s="1"/>
  <c r="C280" i="1"/>
  <c r="E280" i="1" s="1"/>
  <c r="C278" i="1"/>
  <c r="E278" i="1" s="1"/>
  <c r="C273" i="1"/>
  <c r="E273" i="1" s="1"/>
  <c r="C272" i="1"/>
  <c r="E272" i="1" s="1"/>
  <c r="C271" i="1"/>
  <c r="E271" i="1" s="1"/>
  <c r="C269" i="1"/>
  <c r="E269" i="1" s="1"/>
  <c r="F341" i="1"/>
  <c r="F337" i="1"/>
  <c r="F271" i="1"/>
  <c r="F263" i="1"/>
  <c r="F458" i="1"/>
  <c r="F392" i="1"/>
  <c r="F377" i="1"/>
  <c r="F361" i="1"/>
  <c r="F329" i="1"/>
  <c r="F314" i="1"/>
  <c r="F295" i="1"/>
  <c r="F268" i="1"/>
  <c r="F264" i="1"/>
  <c r="F454" i="1"/>
  <c r="F427" i="1"/>
  <c r="F420" i="1"/>
  <c r="F416" i="1"/>
  <c r="F412" i="1"/>
  <c r="F399" i="1"/>
  <c r="F389" i="1"/>
  <c r="F376" i="1"/>
  <c r="F283" i="1"/>
  <c r="F511" i="1"/>
  <c r="F508" i="1"/>
  <c r="F486" i="1"/>
  <c r="F479" i="1"/>
  <c r="F510" i="1"/>
  <c r="F503" i="1"/>
  <c r="F483" i="1"/>
  <c r="F475" i="1"/>
  <c r="F451" i="1"/>
  <c r="F447" i="1"/>
  <c r="F407" i="1"/>
  <c r="F353" i="1"/>
  <c r="F291" i="1"/>
  <c r="F280" i="1"/>
  <c r="F498" i="1"/>
  <c r="F494" i="1"/>
  <c r="F490" i="1"/>
  <c r="F470" i="1"/>
  <c r="F466" i="1"/>
  <c r="F462" i="1"/>
  <c r="F441" i="1"/>
  <c r="F429" i="1"/>
  <c r="F408" i="1"/>
  <c r="F402" i="1"/>
  <c r="F371" i="1"/>
  <c r="F328" i="1"/>
  <c r="F512" i="1"/>
  <c r="F507" i="1"/>
  <c r="F423" i="1"/>
  <c r="F385" i="1"/>
  <c r="F380" i="1"/>
  <c r="F333" i="1"/>
  <c r="F292" i="1"/>
  <c r="F279" i="1"/>
  <c r="F459" i="1"/>
  <c r="F455" i="1"/>
  <c r="F448" i="1"/>
  <c r="F424" i="1"/>
  <c r="F418" i="1"/>
  <c r="F357" i="1"/>
  <c r="F321" i="1"/>
  <c r="F344" i="1"/>
  <c r="F336" i="1"/>
  <c r="F303" i="1"/>
  <c r="F384" i="1"/>
  <c r="F356" i="1"/>
  <c r="F340" i="1"/>
  <c r="F322" i="1"/>
  <c r="F388" i="1"/>
  <c r="F324" i="1"/>
  <c r="F275" i="1"/>
  <c r="F505" i="1"/>
  <c r="F501" i="1"/>
  <c r="F497" i="1"/>
  <c r="F489" i="1"/>
  <c r="F481" i="1"/>
  <c r="F469" i="1"/>
  <c r="F457" i="1"/>
  <c r="F453" i="1"/>
  <c r="F449" i="1"/>
  <c r="F269" i="1"/>
  <c r="F335" i="1"/>
  <c r="F509" i="1"/>
  <c r="F446" i="1"/>
  <c r="F430" i="1"/>
  <c r="F391" i="1"/>
  <c r="F387" i="1"/>
  <c r="F326" i="1"/>
  <c r="F302" i="1"/>
  <c r="F298" i="1"/>
  <c r="F294" i="1"/>
  <c r="F290" i="1"/>
  <c r="F286" i="1"/>
  <c r="F282" i="1"/>
  <c r="F273" i="1"/>
  <c r="F493" i="1"/>
  <c r="F485" i="1"/>
  <c r="F477" i="1"/>
  <c r="F473" i="1"/>
  <c r="F465" i="1"/>
  <c r="F461" i="1"/>
  <c r="F504" i="1"/>
  <c r="F500" i="1"/>
  <c r="F496" i="1"/>
  <c r="F492" i="1"/>
  <c r="F488" i="1"/>
  <c r="F484" i="1"/>
  <c r="F480" i="1"/>
  <c r="F476" i="1"/>
  <c r="F472" i="1"/>
  <c r="F468" i="1"/>
  <c r="F464" i="1"/>
  <c r="F460" i="1"/>
  <c r="F456" i="1"/>
  <c r="F452" i="1"/>
  <c r="F436" i="1"/>
  <c r="F434" i="1"/>
  <c r="F395" i="1"/>
  <c r="F342" i="1"/>
  <c r="F323" i="1"/>
  <c r="F425" i="1"/>
  <c r="F421" i="1"/>
  <c r="F417" i="1"/>
  <c r="F413" i="1"/>
  <c r="F409" i="1"/>
  <c r="F405" i="1"/>
  <c r="F401" i="1"/>
  <c r="F394" i="1"/>
  <c r="F386" i="1"/>
  <c r="F378" i="1"/>
  <c r="F343" i="1"/>
  <c r="F327" i="1"/>
  <c r="F398" i="1"/>
  <c r="F390" i="1"/>
  <c r="F382" i="1"/>
  <c r="F374" i="1"/>
  <c r="F334" i="1"/>
  <c r="F370" i="1"/>
  <c r="F366" i="1"/>
  <c r="F362" i="1"/>
  <c r="F358" i="1"/>
  <c r="F354" i="1"/>
  <c r="F350" i="1"/>
  <c r="F339" i="1"/>
  <c r="F338" i="1"/>
  <c r="F311" i="1"/>
  <c r="F307" i="1"/>
  <c r="F347" i="1"/>
  <c r="F346" i="1"/>
  <c r="F331" i="1"/>
  <c r="F330" i="1"/>
  <c r="F320" i="1"/>
  <c r="F316" i="1"/>
  <c r="F319" i="1"/>
  <c r="F312" i="1"/>
  <c r="F305" i="1"/>
  <c r="F301" i="1"/>
  <c r="F297" i="1"/>
  <c r="F293" i="1"/>
  <c r="F289" i="1"/>
  <c r="F285" i="1"/>
  <c r="F281" i="1"/>
  <c r="F278" i="1"/>
  <c r="F315" i="1"/>
  <c r="F308" i="1"/>
  <c r="F266" i="1"/>
  <c r="F274" i="1"/>
  <c r="F265" i="1"/>
  <c r="F277" i="1"/>
  <c r="F270" i="1"/>
  <c r="M5" i="1"/>
  <c r="F8" i="1" l="1"/>
  <c r="D12" i="1" l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C12" i="1" l="1"/>
  <c r="E12" i="1" s="1"/>
  <c r="I7" i="1" l="1"/>
  <c r="H7" i="1"/>
  <c r="G7" i="1"/>
  <c r="J7" i="1"/>
  <c r="J268" i="1" l="1"/>
  <c r="J313" i="1"/>
  <c r="J346" i="1"/>
  <c r="J369" i="1"/>
  <c r="J487" i="1"/>
  <c r="J299" i="1"/>
  <c r="J267" i="1"/>
  <c r="J306" i="1"/>
  <c r="J310" i="1"/>
  <c r="J345" i="1"/>
  <c r="J348" i="1"/>
  <c r="J372" i="1"/>
  <c r="J318" i="1"/>
  <c r="J357" i="1"/>
  <c r="J397" i="1"/>
  <c r="J419" i="1"/>
  <c r="J404" i="1"/>
  <c r="J439" i="1"/>
  <c r="J431" i="1"/>
  <c r="J434" i="1"/>
  <c r="J334" i="1"/>
  <c r="J283" i="1"/>
  <c r="J464" i="1"/>
  <c r="J432" i="1"/>
  <c r="J392" i="1"/>
  <c r="J364" i="1"/>
  <c r="J272" i="1"/>
  <c r="J360" i="1"/>
  <c r="J263" i="1"/>
  <c r="J420" i="1"/>
  <c r="J347" i="1"/>
  <c r="J329" i="1"/>
  <c r="J495" i="1"/>
  <c r="J467" i="1"/>
  <c r="J403" i="1"/>
  <c r="J361" i="1"/>
  <c r="J317" i="1"/>
  <c r="J304" i="1"/>
  <c r="J288" i="1"/>
  <c r="J512" i="1"/>
  <c r="J508" i="1"/>
  <c r="J452" i="1"/>
  <c r="J430" i="1"/>
  <c r="J389" i="1"/>
  <c r="J276" i="1"/>
  <c r="J496" i="1"/>
  <c r="J443" i="1"/>
  <c r="J295" i="1"/>
  <c r="J264" i="1"/>
  <c r="J427" i="1"/>
  <c r="J337" i="1"/>
  <c r="J271" i="1"/>
  <c r="J484" i="1"/>
  <c r="J396" i="1"/>
  <c r="J296" i="1"/>
  <c r="J475" i="1"/>
  <c r="J353" i="1"/>
  <c r="J492" i="1"/>
  <c r="J444" i="1"/>
  <c r="J376" i="1"/>
  <c r="J393" i="1"/>
  <c r="J491" i="1"/>
  <c r="J325" i="1"/>
  <c r="J504" i="1"/>
  <c r="J476" i="1"/>
  <c r="J442" i="1"/>
  <c r="J291" i="1"/>
  <c r="J456" i="1"/>
  <c r="J380" i="1"/>
  <c r="J333" i="1"/>
  <c r="J438" i="1"/>
  <c r="J356" i="1"/>
  <c r="J416" i="1"/>
  <c r="J388" i="1"/>
  <c r="J365" i="1"/>
  <c r="J275" i="1"/>
  <c r="J469" i="1"/>
  <c r="J335" i="1"/>
  <c r="J494" i="1"/>
  <c r="J474" i="1"/>
  <c r="J454" i="1"/>
  <c r="J440" i="1"/>
  <c r="J422" i="1"/>
  <c r="J406" i="1"/>
  <c r="J367" i="1"/>
  <c r="J363" i="1"/>
  <c r="J359" i="1"/>
  <c r="J355" i="1"/>
  <c r="J351" i="1"/>
  <c r="J290" i="1"/>
  <c r="J273" i="1"/>
  <c r="J485" i="1"/>
  <c r="J473" i="1"/>
  <c r="J383" i="1"/>
  <c r="J323" i="1"/>
  <c r="J425" i="1"/>
  <c r="J417" i="1"/>
  <c r="J409" i="1"/>
  <c r="J401" i="1"/>
  <c r="J394" i="1"/>
  <c r="J437" i="1"/>
  <c r="J390" i="1"/>
  <c r="J366" i="1"/>
  <c r="J330" i="1"/>
  <c r="J399" i="1"/>
  <c r="J284" i="1"/>
  <c r="J463" i="1"/>
  <c r="J309" i="1"/>
  <c r="J483" i="1"/>
  <c r="J407" i="1"/>
  <c r="J385" i="1"/>
  <c r="J279" i="1"/>
  <c r="J455" i="1"/>
  <c r="J448" i="1"/>
  <c r="J352" i="1"/>
  <c r="J384" i="1"/>
  <c r="J400" i="1"/>
  <c r="J349" i="1"/>
  <c r="J489" i="1"/>
  <c r="J480" i="1"/>
  <c r="J387" i="1"/>
  <c r="J269" i="1"/>
  <c r="J502" i="1"/>
  <c r="J490" i="1"/>
  <c r="J478" i="1"/>
  <c r="J470" i="1"/>
  <c r="J414" i="1"/>
  <c r="J298" i="1"/>
  <c r="J282" i="1"/>
  <c r="J493" i="1"/>
  <c r="J477" i="1"/>
  <c r="J460" i="1"/>
  <c r="J510" i="1"/>
  <c r="J421" i="1"/>
  <c r="J413" i="1"/>
  <c r="J405" i="1"/>
  <c r="J378" i="1"/>
  <c r="J445" i="1"/>
  <c r="J429" i="1"/>
  <c r="J374" i="1"/>
  <c r="J370" i="1"/>
  <c r="J362" i="1"/>
  <c r="J354" i="1"/>
  <c r="J311" i="1"/>
  <c r="J332" i="1"/>
  <c r="J398" i="1"/>
  <c r="J415" i="1"/>
  <c r="J488" i="1"/>
  <c r="J341" i="1"/>
  <c r="J471" i="1"/>
  <c r="J314" i="1"/>
  <c r="J447" i="1"/>
  <c r="J368" i="1"/>
  <c r="J303" i="1"/>
  <c r="J435" i="1"/>
  <c r="J505" i="1"/>
  <c r="J497" i="1"/>
  <c r="J481" i="1"/>
  <c r="J457" i="1"/>
  <c r="J449" i="1"/>
  <c r="J391" i="1"/>
  <c r="J395" i="1"/>
  <c r="J466" i="1"/>
  <c r="J426" i="1"/>
  <c r="J294" i="1"/>
  <c r="J386" i="1"/>
  <c r="J433" i="1"/>
  <c r="J382" i="1"/>
  <c r="J358" i="1"/>
  <c r="J338" i="1"/>
  <c r="J336" i="1"/>
  <c r="J301" i="1"/>
  <c r="J297" i="1"/>
  <c r="J293" i="1"/>
  <c r="J289" i="1"/>
  <c r="J285" i="1"/>
  <c r="J281" i="1"/>
  <c r="J278" i="1"/>
  <c r="J308" i="1"/>
  <c r="J277" i="1"/>
  <c r="J300" i="1"/>
  <c r="J511" i="1"/>
  <c r="J507" i="1"/>
  <c r="J459" i="1"/>
  <c r="J428" i="1"/>
  <c r="J287" i="1"/>
  <c r="J509" i="1"/>
  <c r="J462" i="1"/>
  <c r="J450" i="1"/>
  <c r="J402" i="1"/>
  <c r="J375" i="1"/>
  <c r="J381" i="1"/>
  <c r="J446" i="1"/>
  <c r="J305" i="1"/>
  <c r="J292" i="1"/>
  <c r="J412" i="1"/>
  <c r="J501" i="1"/>
  <c r="J506" i="1"/>
  <c r="J482" i="1"/>
  <c r="J326" i="1"/>
  <c r="J379" i="1"/>
  <c r="J320" i="1"/>
  <c r="J324" i="1"/>
  <c r="J315" i="1"/>
  <c r="J377" i="1"/>
  <c r="J500" i="1"/>
  <c r="J373" i="1"/>
  <c r="J479" i="1"/>
  <c r="J451" i="1"/>
  <c r="J424" i="1"/>
  <c r="J321" i="1"/>
  <c r="J453" i="1"/>
  <c r="J498" i="1"/>
  <c r="J499" i="1"/>
  <c r="J280" i="1"/>
  <c r="J408" i="1"/>
  <c r="J465" i="1"/>
  <c r="J343" i="1"/>
  <c r="J316" i="1"/>
  <c r="J312" i="1"/>
  <c r="J266" i="1"/>
  <c r="J468" i="1"/>
  <c r="J503" i="1"/>
  <c r="J458" i="1"/>
  <c r="J302" i="1"/>
  <c r="J441" i="1"/>
  <c r="J339" i="1"/>
  <c r="J344" i="1"/>
  <c r="J486" i="1"/>
  <c r="J418" i="1"/>
  <c r="J286" i="1"/>
  <c r="J472" i="1"/>
  <c r="J461" i="1"/>
  <c r="J307" i="1"/>
  <c r="J331" i="1"/>
  <c r="J340" i="1"/>
  <c r="J319" i="1"/>
  <c r="J265" i="1"/>
  <c r="J270" i="1"/>
  <c r="J411" i="1"/>
  <c r="J423" i="1"/>
  <c r="J322" i="1"/>
  <c r="J410" i="1"/>
  <c r="J371" i="1"/>
  <c r="J436" i="1"/>
  <c r="J342" i="1"/>
  <c r="J327" i="1"/>
  <c r="J350" i="1"/>
  <c r="J328" i="1"/>
  <c r="J274" i="1"/>
  <c r="G307" i="1"/>
  <c r="G360" i="1"/>
  <c r="G364" i="1"/>
  <c r="G376" i="1"/>
  <c r="G439" i="1"/>
  <c r="G471" i="1"/>
  <c r="G495" i="1"/>
  <c r="G499" i="1"/>
  <c r="G467" i="1"/>
  <c r="G502" i="1"/>
  <c r="G485" i="1"/>
  <c r="G487" i="1"/>
  <c r="G313" i="1"/>
  <c r="G431" i="1"/>
  <c r="G265" i="1"/>
  <c r="G403" i="1"/>
  <c r="G318" i="1"/>
  <c r="G309" i="1"/>
  <c r="G396" i="1"/>
  <c r="G445" i="1"/>
  <c r="G483" i="1"/>
  <c r="G478" i="1"/>
  <c r="G507" i="1"/>
  <c r="G463" i="1"/>
  <c r="G506" i="1"/>
  <c r="G461" i="1"/>
  <c r="G411" i="1"/>
  <c r="G372" i="1"/>
  <c r="G493" i="1"/>
  <c r="G477" i="1"/>
  <c r="G267" i="1"/>
  <c r="G345" i="1"/>
  <c r="G341" i="1"/>
  <c r="G317" i="1"/>
  <c r="G399" i="1"/>
  <c r="G314" i="1"/>
  <c r="G268" i="1"/>
  <c r="G433" i="1"/>
  <c r="G508" i="1"/>
  <c r="G447" i="1"/>
  <c r="G291" i="1"/>
  <c r="G511" i="1"/>
  <c r="G465" i="1"/>
  <c r="G337" i="1"/>
  <c r="G271" i="1"/>
  <c r="G427" i="1"/>
  <c r="G321" i="1"/>
  <c r="G458" i="1"/>
  <c r="G295" i="1"/>
  <c r="G470" i="1"/>
  <c r="G512" i="1"/>
  <c r="G459" i="1"/>
  <c r="G451" i="1"/>
  <c r="G287" i="1"/>
  <c r="G315" i="1"/>
  <c r="G303" i="1"/>
  <c r="G299" i="1"/>
  <c r="G446" i="1"/>
  <c r="G430" i="1"/>
  <c r="G269" i="1"/>
  <c r="G510" i="1"/>
  <c r="G505" i="1"/>
  <c r="G500" i="1"/>
  <c r="G488" i="1"/>
  <c r="G481" i="1"/>
  <c r="G468" i="1"/>
  <c r="G460" i="1"/>
  <c r="G449" i="1"/>
  <c r="G426" i="1"/>
  <c r="G410" i="1"/>
  <c r="G375" i="1"/>
  <c r="G371" i="1"/>
  <c r="G302" i="1"/>
  <c r="G286" i="1"/>
  <c r="G509" i="1"/>
  <c r="G381" i="1"/>
  <c r="G343" i="1"/>
  <c r="G327" i="1"/>
  <c r="G424" i="1"/>
  <c r="G416" i="1"/>
  <c r="G408" i="1"/>
  <c r="G400" i="1"/>
  <c r="G382" i="1"/>
  <c r="G377" i="1"/>
  <c r="G441" i="1"/>
  <c r="G388" i="1"/>
  <c r="G415" i="1"/>
  <c r="G384" i="1"/>
  <c r="G348" i="1"/>
  <c r="G490" i="1"/>
  <c r="G479" i="1"/>
  <c r="G462" i="1"/>
  <c r="G328" i="1"/>
  <c r="G423" i="1"/>
  <c r="G336" i="1"/>
  <c r="G340" i="1"/>
  <c r="G322" i="1"/>
  <c r="G306" i="1"/>
  <c r="G391" i="1"/>
  <c r="G440" i="1"/>
  <c r="G395" i="1"/>
  <c r="G497" i="1"/>
  <c r="G484" i="1"/>
  <c r="G464" i="1"/>
  <c r="G457" i="1"/>
  <c r="G452" i="1"/>
  <c r="G418" i="1"/>
  <c r="G402" i="1"/>
  <c r="G294" i="1"/>
  <c r="G448" i="1"/>
  <c r="G379" i="1"/>
  <c r="G323" i="1"/>
  <c r="G397" i="1"/>
  <c r="G386" i="1"/>
  <c r="G420" i="1"/>
  <c r="G412" i="1"/>
  <c r="G404" i="1"/>
  <c r="G398" i="1"/>
  <c r="G393" i="1"/>
  <c r="G369" i="1"/>
  <c r="G361" i="1"/>
  <c r="G353" i="1"/>
  <c r="G347" i="1"/>
  <c r="G331" i="1"/>
  <c r="G312" i="1"/>
  <c r="G454" i="1"/>
  <c r="G277" i="1"/>
  <c r="G283" i="1"/>
  <c r="G392" i="1"/>
  <c r="G272" i="1"/>
  <c r="G466" i="1"/>
  <c r="G429" i="1"/>
  <c r="G279" i="1"/>
  <c r="G435" i="1"/>
  <c r="G319" i="1"/>
  <c r="G275" i="1"/>
  <c r="G504" i="1"/>
  <c r="G492" i="1"/>
  <c r="G480" i="1"/>
  <c r="G453" i="1"/>
  <c r="G438" i="1"/>
  <c r="G414" i="1"/>
  <c r="G367" i="1"/>
  <c r="G359" i="1"/>
  <c r="G351" i="1"/>
  <c r="G326" i="1"/>
  <c r="G342" i="1"/>
  <c r="G373" i="1"/>
  <c r="G413" i="1"/>
  <c r="G390" i="1"/>
  <c r="G374" i="1"/>
  <c r="G366" i="1"/>
  <c r="G357" i="1"/>
  <c r="G320" i="1"/>
  <c r="G316" i="1"/>
  <c r="G292" i="1"/>
  <c r="G473" i="1"/>
  <c r="G482" i="1"/>
  <c r="G491" i="1"/>
  <c r="G263" i="1"/>
  <c r="G264" i="1"/>
  <c r="G280" i="1"/>
  <c r="G494" i="1"/>
  <c r="G503" i="1"/>
  <c r="G356" i="1"/>
  <c r="G324" i="1"/>
  <c r="G387" i="1"/>
  <c r="G501" i="1"/>
  <c r="G489" i="1"/>
  <c r="G476" i="1"/>
  <c r="G422" i="1"/>
  <c r="G437" i="1"/>
  <c r="G310" i="1"/>
  <c r="G329" i="1"/>
  <c r="G407" i="1"/>
  <c r="G498" i="1"/>
  <c r="G456" i="1"/>
  <c r="G428" i="1"/>
  <c r="G406" i="1"/>
  <c r="G355" i="1"/>
  <c r="G290" i="1"/>
  <c r="G389" i="1"/>
  <c r="G378" i="1"/>
  <c r="G425" i="1"/>
  <c r="G405" i="1"/>
  <c r="G339" i="1"/>
  <c r="G365" i="1"/>
  <c r="G350" i="1"/>
  <c r="G293" i="1"/>
  <c r="G278" i="1"/>
  <c r="G304" i="1"/>
  <c r="G296" i="1"/>
  <c r="G325" i="1"/>
  <c r="G450" i="1"/>
  <c r="G443" i="1"/>
  <c r="G380" i="1"/>
  <c r="G333" i="1"/>
  <c r="G344" i="1"/>
  <c r="G419" i="1"/>
  <c r="G474" i="1"/>
  <c r="G469" i="1"/>
  <c r="G363" i="1"/>
  <c r="G282" i="1"/>
  <c r="G273" i="1"/>
  <c r="G383" i="1"/>
  <c r="G409" i="1"/>
  <c r="G334" i="1"/>
  <c r="G370" i="1"/>
  <c r="G349" i="1"/>
  <c r="G346" i="1"/>
  <c r="G330" i="1"/>
  <c r="G301" i="1"/>
  <c r="G289" i="1"/>
  <c r="G308" i="1"/>
  <c r="G288" i="1"/>
  <c r="G274" i="1"/>
  <c r="G332" i="1"/>
  <c r="G486" i="1"/>
  <c r="G276" i="1"/>
  <c r="G436" i="1"/>
  <c r="G434" i="1"/>
  <c r="G496" i="1"/>
  <c r="G401" i="1"/>
  <c r="G362" i="1"/>
  <c r="G281" i="1"/>
  <c r="G266" i="1"/>
  <c r="G368" i="1"/>
  <c r="G352" i="1"/>
  <c r="G442" i="1"/>
  <c r="G432" i="1"/>
  <c r="G421" i="1"/>
  <c r="G385" i="1"/>
  <c r="G311" i="1"/>
  <c r="G358" i="1"/>
  <c r="G305" i="1"/>
  <c r="G285" i="1"/>
  <c r="G284" i="1"/>
  <c r="G475" i="1"/>
  <c r="G455" i="1"/>
  <c r="G335" i="1"/>
  <c r="G472" i="1"/>
  <c r="G444" i="1"/>
  <c r="G298" i="1"/>
  <c r="G394" i="1"/>
  <c r="G417" i="1"/>
  <c r="G338" i="1"/>
  <c r="G354" i="1"/>
  <c r="G297" i="1"/>
  <c r="G300" i="1"/>
  <c r="G270" i="1"/>
  <c r="H267" i="1"/>
  <c r="H322" i="1"/>
  <c r="H362" i="1"/>
  <c r="H409" i="1"/>
  <c r="H435" i="1"/>
  <c r="H444" i="1"/>
  <c r="H447" i="1"/>
  <c r="H482" i="1"/>
  <c r="H503" i="1"/>
  <c r="H274" i="1"/>
  <c r="H310" i="1"/>
  <c r="H312" i="1"/>
  <c r="H349" i="1"/>
  <c r="H365" i="1"/>
  <c r="H419" i="1"/>
  <c r="H448" i="1"/>
  <c r="H275" i="1"/>
  <c r="H277" i="1"/>
  <c r="H340" i="1"/>
  <c r="H405" i="1"/>
  <c r="H451" i="1"/>
  <c r="H439" i="1"/>
  <c r="H420" i="1"/>
  <c r="H390" i="1"/>
  <c r="H443" i="1"/>
  <c r="H462" i="1"/>
  <c r="H370" i="1"/>
  <c r="H364" i="1"/>
  <c r="H512" i="1"/>
  <c r="H324" i="1"/>
  <c r="H356" i="1"/>
  <c r="H358" i="1"/>
  <c r="H487" i="1"/>
  <c r="H445" i="1"/>
  <c r="H377" i="1"/>
  <c r="H499" i="1"/>
  <c r="H471" i="1"/>
  <c r="H396" i="1"/>
  <c r="H264" i="1"/>
  <c r="H348" i="1"/>
  <c r="H329" i="1"/>
  <c r="H425" i="1"/>
  <c r="H336" i="1"/>
  <c r="H295" i="1"/>
  <c r="H283" i="1"/>
  <c r="H490" i="1"/>
  <c r="H455" i="1"/>
  <c r="H401" i="1"/>
  <c r="H345" i="1"/>
  <c r="H313" i="1"/>
  <c r="H372" i="1"/>
  <c r="H350" i="1"/>
  <c r="H330" i="1"/>
  <c r="H263" i="1"/>
  <c r="H454" i="1"/>
  <c r="H331" i="1"/>
  <c r="H458" i="1"/>
  <c r="H491" i="1"/>
  <c r="H463" i="1"/>
  <c r="H403" i="1"/>
  <c r="H325" i="1"/>
  <c r="H337" i="1"/>
  <c r="H271" i="1"/>
  <c r="H407" i="1"/>
  <c r="H498" i="1"/>
  <c r="H417" i="1"/>
  <c r="H483" i="1"/>
  <c r="H459" i="1"/>
  <c r="H376" i="1"/>
  <c r="H347" i="1"/>
  <c r="H303" i="1"/>
  <c r="H415" i="1"/>
  <c r="H400" i="1"/>
  <c r="H265" i="1"/>
  <c r="H416" i="1"/>
  <c r="H361" i="1"/>
  <c r="H467" i="1"/>
  <c r="H332" i="1"/>
  <c r="H309" i="1"/>
  <c r="H511" i="1"/>
  <c r="H508" i="1"/>
  <c r="H486" i="1"/>
  <c r="H441" i="1"/>
  <c r="H408" i="1"/>
  <c r="H328" i="1"/>
  <c r="H385" i="1"/>
  <c r="H308" i="1"/>
  <c r="H279" i="1"/>
  <c r="H357" i="1"/>
  <c r="H352" i="1"/>
  <c r="H276" i="1"/>
  <c r="H319" i="1"/>
  <c r="H474" i="1"/>
  <c r="H321" i="1"/>
  <c r="H314" i="1"/>
  <c r="H391" i="1"/>
  <c r="H493" i="1"/>
  <c r="H480" i="1"/>
  <c r="H468" i="1"/>
  <c r="H449" i="1"/>
  <c r="H395" i="1"/>
  <c r="H434" i="1"/>
  <c r="H418" i="1"/>
  <c r="H402" i="1"/>
  <c r="H298" i="1"/>
  <c r="H282" i="1"/>
  <c r="H496" i="1"/>
  <c r="H476" i="1"/>
  <c r="H460" i="1"/>
  <c r="H446" i="1"/>
  <c r="H379" i="1"/>
  <c r="H342" i="1"/>
  <c r="H394" i="1"/>
  <c r="H373" i="1"/>
  <c r="H334" i="1"/>
  <c r="H392" i="1"/>
  <c r="H270" i="1"/>
  <c r="H428" i="1"/>
  <c r="H431" i="1"/>
  <c r="H433" i="1"/>
  <c r="H495" i="1"/>
  <c r="H317" i="1"/>
  <c r="H366" i="1"/>
  <c r="H268" i="1"/>
  <c r="H280" i="1"/>
  <c r="H470" i="1"/>
  <c r="H442" i="1"/>
  <c r="H424" i="1"/>
  <c r="H413" i="1"/>
  <c r="H438" i="1"/>
  <c r="H427" i="1"/>
  <c r="H411" i="1"/>
  <c r="H502" i="1"/>
  <c r="H368" i="1"/>
  <c r="H501" i="1"/>
  <c r="H488" i="1"/>
  <c r="H472" i="1"/>
  <c r="H453" i="1"/>
  <c r="H335" i="1"/>
  <c r="H426" i="1"/>
  <c r="H410" i="1"/>
  <c r="H375" i="1"/>
  <c r="H371" i="1"/>
  <c r="H326" i="1"/>
  <c r="H290" i="1"/>
  <c r="H273" i="1"/>
  <c r="H504" i="1"/>
  <c r="H484" i="1"/>
  <c r="H465" i="1"/>
  <c r="H456" i="1"/>
  <c r="H389" i="1"/>
  <c r="H378" i="1"/>
  <c r="H437" i="1"/>
  <c r="H404" i="1"/>
  <c r="H423" i="1"/>
  <c r="H344" i="1"/>
  <c r="H382" i="1"/>
  <c r="H269" i="1"/>
  <c r="H485" i="1"/>
  <c r="H452" i="1"/>
  <c r="H406" i="1"/>
  <c r="H302" i="1"/>
  <c r="H286" i="1"/>
  <c r="H481" i="1"/>
  <c r="H383" i="1"/>
  <c r="H304" i="1"/>
  <c r="H288" i="1"/>
  <c r="H346" i="1"/>
  <c r="H475" i="1"/>
  <c r="H374" i="1"/>
  <c r="H388" i="1"/>
  <c r="H398" i="1"/>
  <c r="H360" i="1"/>
  <c r="H393" i="1"/>
  <c r="H507" i="1"/>
  <c r="H429" i="1"/>
  <c r="H506" i="1"/>
  <c r="H412" i="1"/>
  <c r="H369" i="1"/>
  <c r="H306" i="1"/>
  <c r="H318" i="1"/>
  <c r="H510" i="1"/>
  <c r="H477" i="1"/>
  <c r="H436" i="1"/>
  <c r="H414" i="1"/>
  <c r="H367" i="1"/>
  <c r="H359" i="1"/>
  <c r="H351" i="1"/>
  <c r="H291" i="1"/>
  <c r="H466" i="1"/>
  <c r="H315" i="1"/>
  <c r="H450" i="1"/>
  <c r="H492" i="1"/>
  <c r="H430" i="1"/>
  <c r="H505" i="1"/>
  <c r="H464" i="1"/>
  <c r="H316" i="1"/>
  <c r="H305" i="1"/>
  <c r="H289" i="1"/>
  <c r="H284" i="1"/>
  <c r="H266" i="1"/>
  <c r="H399" i="1"/>
  <c r="H432" i="1"/>
  <c r="H341" i="1"/>
  <c r="H353" i="1"/>
  <c r="H272" i="1"/>
  <c r="H387" i="1"/>
  <c r="H469" i="1"/>
  <c r="H338" i="1"/>
  <c r="H479" i="1"/>
  <c r="H333" i="1"/>
  <c r="H287" i="1"/>
  <c r="H384" i="1"/>
  <c r="H299" i="1"/>
  <c r="H461" i="1"/>
  <c r="H489" i="1"/>
  <c r="H327" i="1"/>
  <c r="H381" i="1"/>
  <c r="H297" i="1"/>
  <c r="H278" i="1"/>
  <c r="H300" i="1"/>
  <c r="H380" i="1"/>
  <c r="H354" i="1"/>
  <c r="H422" i="1"/>
  <c r="H363" i="1"/>
  <c r="H509" i="1"/>
  <c r="H473" i="1"/>
  <c r="H323" i="1"/>
  <c r="H343" i="1"/>
  <c r="H386" i="1"/>
  <c r="H301" i="1"/>
  <c r="H296" i="1"/>
  <c r="H339" i="1"/>
  <c r="H478" i="1"/>
  <c r="H355" i="1"/>
  <c r="H457" i="1"/>
  <c r="H320" i="1"/>
  <c r="H293" i="1"/>
  <c r="H281" i="1"/>
  <c r="H421" i="1"/>
  <c r="H494" i="1"/>
  <c r="H500" i="1"/>
  <c r="H294" i="1"/>
  <c r="H497" i="1"/>
  <c r="H440" i="1"/>
  <c r="H397" i="1"/>
  <c r="H311" i="1"/>
  <c r="H307" i="1"/>
  <c r="H285" i="1"/>
  <c r="H292" i="1"/>
  <c r="I271" i="1"/>
  <c r="I289" i="1"/>
  <c r="I299" i="1"/>
  <c r="I396" i="1"/>
  <c r="I411" i="1"/>
  <c r="I439" i="1"/>
  <c r="I461" i="1"/>
  <c r="I467" i="1"/>
  <c r="I470" i="1"/>
  <c r="I491" i="1"/>
  <c r="I494" i="1"/>
  <c r="I267" i="1"/>
  <c r="I341" i="1"/>
  <c r="I348" i="1"/>
  <c r="I358" i="1"/>
  <c r="I360" i="1"/>
  <c r="I362" i="1"/>
  <c r="I303" i="1"/>
  <c r="I312" i="1"/>
  <c r="I347" i="1"/>
  <c r="I431" i="1"/>
  <c r="I443" i="1"/>
  <c r="I462" i="1"/>
  <c r="I499" i="1"/>
  <c r="I487" i="1"/>
  <c r="I495" i="1"/>
  <c r="I415" i="1"/>
  <c r="I474" i="1"/>
  <c r="I490" i="1"/>
  <c r="I409" i="1"/>
  <c r="I425" i="1"/>
  <c r="I427" i="1"/>
  <c r="I457" i="1"/>
  <c r="I463" i="1"/>
  <c r="I466" i="1"/>
  <c r="I372" i="1"/>
  <c r="I489" i="1"/>
  <c r="I498" i="1"/>
  <c r="I379" i="1"/>
  <c r="I471" i="1"/>
  <c r="I412" i="1"/>
  <c r="I449" i="1"/>
  <c r="I468" i="1"/>
  <c r="I404" i="1"/>
  <c r="I378" i="1"/>
  <c r="I343" i="1"/>
  <c r="I281" i="1"/>
  <c r="I484" i="1"/>
  <c r="I469" i="1"/>
  <c r="I416" i="1"/>
  <c r="I388" i="1"/>
  <c r="I361" i="1"/>
  <c r="I275" i="1"/>
  <c r="I331" i="1"/>
  <c r="I314" i="1"/>
  <c r="I266" i="1"/>
  <c r="I472" i="1"/>
  <c r="I420" i="1"/>
  <c r="I390" i="1"/>
  <c r="I297" i="1"/>
  <c r="I478" i="1"/>
  <c r="I398" i="1"/>
  <c r="I325" i="1"/>
  <c r="I375" i="1"/>
  <c r="I337" i="1"/>
  <c r="I324" i="1"/>
  <c r="I336" i="1"/>
  <c r="I455" i="1"/>
  <c r="I435" i="1"/>
  <c r="I283" i="1"/>
  <c r="I508" i="1"/>
  <c r="I503" i="1"/>
  <c r="I475" i="1"/>
  <c r="I480" i="1"/>
  <c r="I414" i="1"/>
  <c r="I301" i="1"/>
  <c r="I268" i="1"/>
  <c r="I460" i="1"/>
  <c r="I405" i="1"/>
  <c r="I380" i="1"/>
  <c r="I320" i="1"/>
  <c r="I426" i="1"/>
  <c r="I382" i="1"/>
  <c r="I403" i="1"/>
  <c r="I419" i="1"/>
  <c r="I437" i="1"/>
  <c r="I374" i="1"/>
  <c r="I506" i="1"/>
  <c r="I450" i="1"/>
  <c r="I458" i="1"/>
  <c r="I370" i="1"/>
  <c r="I504" i="1"/>
  <c r="I476" i="1"/>
  <c r="I488" i="1"/>
  <c r="I481" i="1"/>
  <c r="I384" i="1"/>
  <c r="I344" i="1"/>
  <c r="I293" i="1"/>
  <c r="I332" i="1"/>
  <c r="I433" i="1"/>
  <c r="I376" i="1"/>
  <c r="I295" i="1"/>
  <c r="I486" i="1"/>
  <c r="I353" i="1"/>
  <c r="I429" i="1"/>
  <c r="I279" i="1"/>
  <c r="I473" i="1"/>
  <c r="I417" i="1"/>
  <c r="I401" i="1"/>
  <c r="I322" i="1"/>
  <c r="I369" i="1"/>
  <c r="I340" i="1"/>
  <c r="I493" i="1"/>
  <c r="I269" i="1"/>
  <c r="I434" i="1"/>
  <c r="I302" i="1"/>
  <c r="I286" i="1"/>
  <c r="I501" i="1"/>
  <c r="I442" i="1"/>
  <c r="I432" i="1"/>
  <c r="I373" i="1"/>
  <c r="I385" i="1"/>
  <c r="I394" i="1"/>
  <c r="I500" i="1"/>
  <c r="I509" i="1"/>
  <c r="I349" i="1"/>
  <c r="I310" i="1"/>
  <c r="I505" i="1"/>
  <c r="I464" i="1"/>
  <c r="I410" i="1"/>
  <c r="I350" i="1"/>
  <c r="I327" i="1"/>
  <c r="I496" i="1"/>
  <c r="I386" i="1"/>
  <c r="I309" i="1"/>
  <c r="I305" i="1"/>
  <c r="I329" i="1"/>
  <c r="I270" i="1"/>
  <c r="I454" i="1"/>
  <c r="I263" i="1"/>
  <c r="I510" i="1"/>
  <c r="I452" i="1"/>
  <c r="I291" i="1"/>
  <c r="I408" i="1"/>
  <c r="I512" i="1"/>
  <c r="I333" i="1"/>
  <c r="I357" i="1"/>
  <c r="I354" i="1"/>
  <c r="I276" i="1"/>
  <c r="I445" i="1"/>
  <c r="I383" i="1"/>
  <c r="I356" i="1"/>
  <c r="I287" i="1"/>
  <c r="I436" i="1"/>
  <c r="I387" i="1"/>
  <c r="I444" i="1"/>
  <c r="I438" i="1"/>
  <c r="I428" i="1"/>
  <c r="I367" i="1"/>
  <c r="I363" i="1"/>
  <c r="I359" i="1"/>
  <c r="I355" i="1"/>
  <c r="I351" i="1"/>
  <c r="I294" i="1"/>
  <c r="I273" i="1"/>
  <c r="I323" i="1"/>
  <c r="I389" i="1"/>
  <c r="I339" i="1"/>
  <c r="I316" i="1"/>
  <c r="I456" i="1"/>
  <c r="I366" i="1"/>
  <c r="I264" i="1"/>
  <c r="I421" i="1"/>
  <c r="I272" i="1"/>
  <c r="I274" i="1"/>
  <c r="I482" i="1"/>
  <c r="I313" i="1"/>
  <c r="I399" i="1"/>
  <c r="I392" i="1"/>
  <c r="I451" i="1"/>
  <c r="I447" i="1"/>
  <c r="I308" i="1"/>
  <c r="I418" i="1"/>
  <c r="I321" i="1"/>
  <c r="I406" i="1"/>
  <c r="I352" i="1"/>
  <c r="I306" i="1"/>
  <c r="I335" i="1"/>
  <c r="I453" i="1"/>
  <c r="I448" i="1"/>
  <c r="I338" i="1"/>
  <c r="I315" i="1"/>
  <c r="I296" i="1"/>
  <c r="I400" i="1"/>
  <c r="I479" i="1"/>
  <c r="I483" i="1"/>
  <c r="I402" i="1"/>
  <c r="I328" i="1"/>
  <c r="I424" i="1"/>
  <c r="I368" i="1"/>
  <c r="I446" i="1"/>
  <c r="I440" i="1"/>
  <c r="I391" i="1"/>
  <c r="I492" i="1"/>
  <c r="I318" i="1"/>
  <c r="I317" i="1"/>
  <c r="I507" i="1"/>
  <c r="I407" i="1"/>
  <c r="I364" i="1"/>
  <c r="I430" i="1"/>
  <c r="I393" i="1"/>
  <c r="I334" i="1"/>
  <c r="I330" i="1"/>
  <c r="I288" i="1"/>
  <c r="I265" i="1"/>
  <c r="I280" i="1"/>
  <c r="I477" i="1"/>
  <c r="I371" i="1"/>
  <c r="I395" i="1"/>
  <c r="I311" i="1"/>
  <c r="I307" i="1"/>
  <c r="I319" i="1"/>
  <c r="I497" i="1"/>
  <c r="I345" i="1"/>
  <c r="I502" i="1"/>
  <c r="I441" i="1"/>
  <c r="I422" i="1"/>
  <c r="I365" i="1"/>
  <c r="I465" i="1"/>
  <c r="I298" i="1"/>
  <c r="I290" i="1"/>
  <c r="I342" i="1"/>
  <c r="I397" i="1"/>
  <c r="I381" i="1"/>
  <c r="I377" i="1"/>
  <c r="I278" i="1"/>
  <c r="I304" i="1"/>
  <c r="I284" i="1"/>
  <c r="I459" i="1"/>
  <c r="I511" i="1"/>
  <c r="I485" i="1"/>
  <c r="I282" i="1"/>
  <c r="I346" i="1"/>
  <c r="I300" i="1"/>
  <c r="I292" i="1"/>
  <c r="I285" i="1"/>
  <c r="I423" i="1"/>
  <c r="I413" i="1"/>
  <c r="I326" i="1"/>
  <c r="I277" i="1"/>
  <c r="I12" i="1"/>
  <c r="G12" i="1"/>
  <c r="H12" i="1"/>
  <c r="F12" i="1"/>
  <c r="F9" i="1"/>
  <c r="K477" i="1" l="1"/>
  <c r="L477" i="1" s="1"/>
  <c r="M477" i="1" s="1"/>
  <c r="K431" i="1"/>
  <c r="L431" i="1" s="1"/>
  <c r="M431" i="1" s="1"/>
  <c r="K286" i="1"/>
  <c r="L286" i="1" s="1"/>
  <c r="M286" i="1" s="1"/>
  <c r="K411" i="1"/>
  <c r="L411" i="1" s="1"/>
  <c r="M411" i="1" s="1"/>
  <c r="K496" i="1"/>
  <c r="L496" i="1" s="1"/>
  <c r="M496" i="1" s="1"/>
  <c r="K444" i="1"/>
  <c r="L444" i="1" s="1"/>
  <c r="M444" i="1" s="1"/>
  <c r="K432" i="1"/>
  <c r="L432" i="1" s="1"/>
  <c r="M432" i="1" s="1"/>
  <c r="K490" i="1"/>
  <c r="L490" i="1" s="1"/>
  <c r="M490" i="1" s="1"/>
  <c r="K505" i="1"/>
  <c r="L505" i="1" s="1"/>
  <c r="M505" i="1" s="1"/>
  <c r="K470" i="1"/>
  <c r="L470" i="1" s="1"/>
  <c r="M470" i="1" s="1"/>
  <c r="K427" i="1"/>
  <c r="L427" i="1" s="1"/>
  <c r="M427" i="1" s="1"/>
  <c r="K478" i="1"/>
  <c r="L478" i="1" s="1"/>
  <c r="M478" i="1" s="1"/>
  <c r="K358" i="1"/>
  <c r="L358" i="1" s="1"/>
  <c r="M358" i="1" s="1"/>
  <c r="K318" i="1"/>
  <c r="L318" i="1" s="1"/>
  <c r="M318" i="1" s="1"/>
  <c r="K360" i="1"/>
  <c r="L360" i="1" s="1"/>
  <c r="M360" i="1" s="1"/>
  <c r="K354" i="1"/>
  <c r="L354" i="1" s="1"/>
  <c r="M354" i="1" s="1"/>
  <c r="K455" i="1"/>
  <c r="L455" i="1" s="1"/>
  <c r="M455" i="1" s="1"/>
  <c r="K305" i="1"/>
  <c r="L305" i="1" s="1"/>
  <c r="M305" i="1" s="1"/>
  <c r="K368" i="1"/>
  <c r="L368" i="1" s="1"/>
  <c r="M368" i="1" s="1"/>
  <c r="K401" i="1"/>
  <c r="L401" i="1" s="1"/>
  <c r="M401" i="1" s="1"/>
  <c r="K276" i="1"/>
  <c r="L276" i="1" s="1"/>
  <c r="M276" i="1" s="1"/>
  <c r="K334" i="1"/>
  <c r="L334" i="1" s="1"/>
  <c r="M334" i="1" s="1"/>
  <c r="K419" i="1"/>
  <c r="L419" i="1" s="1"/>
  <c r="M419" i="1" s="1"/>
  <c r="K304" i="1"/>
  <c r="L304" i="1" s="1"/>
  <c r="M304" i="1" s="1"/>
  <c r="K365" i="1"/>
  <c r="L365" i="1" s="1"/>
  <c r="M365" i="1" s="1"/>
  <c r="K407" i="1"/>
  <c r="L407" i="1" s="1"/>
  <c r="M407" i="1" s="1"/>
  <c r="K347" i="1"/>
  <c r="L347" i="1" s="1"/>
  <c r="M347" i="1" s="1"/>
  <c r="K509" i="1"/>
  <c r="L509" i="1" s="1"/>
  <c r="M509" i="1" s="1"/>
  <c r="K375" i="1"/>
  <c r="L375" i="1" s="1"/>
  <c r="M375" i="1" s="1"/>
  <c r="K500" i="1"/>
  <c r="L500" i="1" s="1"/>
  <c r="M500" i="1" s="1"/>
  <c r="K315" i="1"/>
  <c r="L315" i="1" s="1"/>
  <c r="M315" i="1" s="1"/>
  <c r="K321" i="1"/>
  <c r="L321" i="1" s="1"/>
  <c r="M321" i="1" s="1"/>
  <c r="K396" i="1"/>
  <c r="L396" i="1" s="1"/>
  <c r="M396" i="1" s="1"/>
  <c r="K485" i="1"/>
  <c r="L485" i="1" s="1"/>
  <c r="M485" i="1" s="1"/>
  <c r="K270" i="1"/>
  <c r="L270" i="1" s="1"/>
  <c r="M270" i="1" s="1"/>
  <c r="K338" i="1"/>
  <c r="L338" i="1" s="1"/>
  <c r="M338" i="1" s="1"/>
  <c r="K475" i="1"/>
  <c r="L475" i="1" s="1"/>
  <c r="M475" i="1" s="1"/>
  <c r="K298" i="1"/>
  <c r="L298" i="1" s="1"/>
  <c r="M298" i="1" s="1"/>
  <c r="K421" i="1"/>
  <c r="L421" i="1" s="1"/>
  <c r="M421" i="1" s="1"/>
  <c r="K288" i="1"/>
  <c r="L288" i="1" s="1"/>
  <c r="M288" i="1" s="1"/>
  <c r="K330" i="1"/>
  <c r="L330" i="1" s="1"/>
  <c r="M330" i="1" s="1"/>
  <c r="K282" i="1"/>
  <c r="L282" i="1" s="1"/>
  <c r="M282" i="1" s="1"/>
  <c r="K443" i="1"/>
  <c r="L443" i="1" s="1"/>
  <c r="M443" i="1" s="1"/>
  <c r="K378" i="1"/>
  <c r="L378" i="1" s="1"/>
  <c r="M378" i="1" s="1"/>
  <c r="K406" i="1"/>
  <c r="L406" i="1" s="1"/>
  <c r="M406" i="1" s="1"/>
  <c r="K422" i="1"/>
  <c r="L422" i="1" s="1"/>
  <c r="M422" i="1" s="1"/>
  <c r="K387" i="1"/>
  <c r="L387" i="1" s="1"/>
  <c r="M387" i="1" s="1"/>
  <c r="K494" i="1"/>
  <c r="L494" i="1" s="1"/>
  <c r="M494" i="1" s="1"/>
  <c r="K491" i="1"/>
  <c r="L491" i="1" s="1"/>
  <c r="M491" i="1" s="1"/>
  <c r="K316" i="1"/>
  <c r="L316" i="1" s="1"/>
  <c r="M316" i="1" s="1"/>
  <c r="K374" i="1"/>
  <c r="L374" i="1" s="1"/>
  <c r="M374" i="1" s="1"/>
  <c r="K342" i="1"/>
  <c r="L342" i="1" s="1"/>
  <c r="M342" i="1" s="1"/>
  <c r="K367" i="1"/>
  <c r="L367" i="1" s="1"/>
  <c r="M367" i="1" s="1"/>
  <c r="K480" i="1"/>
  <c r="L480" i="1" s="1"/>
  <c r="M480" i="1" s="1"/>
  <c r="K319" i="1"/>
  <c r="L319" i="1" s="1"/>
  <c r="M319" i="1" s="1"/>
  <c r="K466" i="1"/>
  <c r="L466" i="1" s="1"/>
  <c r="M466" i="1" s="1"/>
  <c r="K277" i="1"/>
  <c r="L277" i="1" s="1"/>
  <c r="M277" i="1" s="1"/>
  <c r="K393" i="1"/>
  <c r="L393" i="1" s="1"/>
  <c r="M393" i="1" s="1"/>
  <c r="K420" i="1"/>
  <c r="L420" i="1" s="1"/>
  <c r="M420" i="1" s="1"/>
  <c r="K379" i="1"/>
  <c r="L379" i="1" s="1"/>
  <c r="M379" i="1" s="1"/>
  <c r="K418" i="1"/>
  <c r="L418" i="1" s="1"/>
  <c r="M418" i="1" s="1"/>
  <c r="K484" i="1"/>
  <c r="L484" i="1" s="1"/>
  <c r="M484" i="1" s="1"/>
  <c r="K391" i="1"/>
  <c r="L391" i="1" s="1"/>
  <c r="M391" i="1" s="1"/>
  <c r="K336" i="1"/>
  <c r="L336" i="1" s="1"/>
  <c r="M336" i="1" s="1"/>
  <c r="K479" i="1"/>
  <c r="L479" i="1" s="1"/>
  <c r="M479" i="1" s="1"/>
  <c r="K415" i="1"/>
  <c r="L415" i="1" s="1"/>
  <c r="M415" i="1" s="1"/>
  <c r="K266" i="1"/>
  <c r="L266" i="1" s="1"/>
  <c r="M266" i="1" s="1"/>
  <c r="K486" i="1"/>
  <c r="L486" i="1" s="1"/>
  <c r="M486" i="1" s="1"/>
  <c r="K308" i="1"/>
  <c r="L308" i="1" s="1"/>
  <c r="M308" i="1" s="1"/>
  <c r="K346" i="1"/>
  <c r="L346" i="1" s="1"/>
  <c r="M346" i="1" s="1"/>
  <c r="K409" i="1"/>
  <c r="L409" i="1" s="1"/>
  <c r="M409" i="1" s="1"/>
  <c r="K363" i="1"/>
  <c r="L363" i="1" s="1"/>
  <c r="M363" i="1" s="1"/>
  <c r="K344" i="1"/>
  <c r="L344" i="1" s="1"/>
  <c r="M344" i="1" s="1"/>
  <c r="K450" i="1"/>
  <c r="L450" i="1" s="1"/>
  <c r="M450" i="1" s="1"/>
  <c r="K278" i="1"/>
  <c r="L278" i="1" s="1"/>
  <c r="M278" i="1" s="1"/>
  <c r="K339" i="1"/>
  <c r="L339" i="1" s="1"/>
  <c r="M339" i="1" s="1"/>
  <c r="K389" i="1"/>
  <c r="L389" i="1" s="1"/>
  <c r="M389" i="1" s="1"/>
  <c r="K428" i="1"/>
  <c r="L428" i="1" s="1"/>
  <c r="M428" i="1" s="1"/>
  <c r="K329" i="1"/>
  <c r="L329" i="1" s="1"/>
  <c r="M329" i="1" s="1"/>
  <c r="K476" i="1"/>
  <c r="L476" i="1" s="1"/>
  <c r="M476" i="1" s="1"/>
  <c r="K280" i="1"/>
  <c r="L280" i="1" s="1"/>
  <c r="M280" i="1" s="1"/>
  <c r="K320" i="1"/>
  <c r="L320" i="1" s="1"/>
  <c r="M320" i="1" s="1"/>
  <c r="K390" i="1"/>
  <c r="L390" i="1" s="1"/>
  <c r="M390" i="1" s="1"/>
  <c r="K326" i="1"/>
  <c r="L326" i="1" s="1"/>
  <c r="M326" i="1" s="1"/>
  <c r="K414" i="1"/>
  <c r="L414" i="1" s="1"/>
  <c r="M414" i="1" s="1"/>
  <c r="K492" i="1"/>
  <c r="L492" i="1" s="1"/>
  <c r="M492" i="1" s="1"/>
  <c r="K435" i="1"/>
  <c r="L435" i="1" s="1"/>
  <c r="M435" i="1" s="1"/>
  <c r="K272" i="1"/>
  <c r="L272" i="1" s="1"/>
  <c r="M272" i="1" s="1"/>
  <c r="K454" i="1"/>
  <c r="L454" i="1" s="1"/>
  <c r="M454" i="1" s="1"/>
  <c r="K353" i="1"/>
  <c r="L353" i="1" s="1"/>
  <c r="M353" i="1" s="1"/>
  <c r="K398" i="1"/>
  <c r="L398" i="1" s="1"/>
  <c r="M398" i="1" s="1"/>
  <c r="K386" i="1"/>
  <c r="L386" i="1" s="1"/>
  <c r="M386" i="1" s="1"/>
  <c r="K448" i="1"/>
  <c r="L448" i="1" s="1"/>
  <c r="M448" i="1" s="1"/>
  <c r="K452" i="1"/>
  <c r="L452" i="1" s="1"/>
  <c r="M452" i="1" s="1"/>
  <c r="K497" i="1"/>
  <c r="L497" i="1" s="1"/>
  <c r="M497" i="1" s="1"/>
  <c r="K306" i="1"/>
  <c r="L306" i="1" s="1"/>
  <c r="M306" i="1" s="1"/>
  <c r="K423" i="1"/>
  <c r="L423" i="1" s="1"/>
  <c r="M423" i="1" s="1"/>
  <c r="K388" i="1"/>
  <c r="L388" i="1" s="1"/>
  <c r="M388" i="1" s="1"/>
  <c r="K400" i="1"/>
  <c r="L400" i="1" s="1"/>
  <c r="M400" i="1" s="1"/>
  <c r="K327" i="1"/>
  <c r="L327" i="1" s="1"/>
  <c r="M327" i="1" s="1"/>
  <c r="K410" i="1"/>
  <c r="L410" i="1" s="1"/>
  <c r="M410" i="1" s="1"/>
  <c r="K468" i="1"/>
  <c r="L468" i="1" s="1"/>
  <c r="M468" i="1" s="1"/>
  <c r="K446" i="1"/>
  <c r="L446" i="1" s="1"/>
  <c r="M446" i="1" s="1"/>
  <c r="K287" i="1"/>
  <c r="L287" i="1" s="1"/>
  <c r="M287" i="1" s="1"/>
  <c r="K511" i="1"/>
  <c r="L511" i="1" s="1"/>
  <c r="M511" i="1" s="1"/>
  <c r="K433" i="1"/>
  <c r="L433" i="1" s="1"/>
  <c r="M433" i="1" s="1"/>
  <c r="K317" i="1"/>
  <c r="L317" i="1" s="1"/>
  <c r="M317" i="1" s="1"/>
  <c r="K461" i="1"/>
  <c r="L461" i="1" s="1"/>
  <c r="M461" i="1" s="1"/>
  <c r="K502" i="1"/>
  <c r="L502" i="1" s="1"/>
  <c r="M502" i="1" s="1"/>
  <c r="K471" i="1"/>
  <c r="L471" i="1" s="1"/>
  <c r="M471" i="1" s="1"/>
  <c r="K458" i="1"/>
  <c r="L458" i="1" s="1"/>
  <c r="M458" i="1" s="1"/>
  <c r="K364" i="1"/>
  <c r="L364" i="1" s="1"/>
  <c r="M364" i="1" s="1"/>
  <c r="K309" i="1"/>
  <c r="L309" i="1" s="1"/>
  <c r="M309" i="1" s="1"/>
  <c r="K271" i="1"/>
  <c r="L271" i="1" s="1"/>
  <c r="M271" i="1" s="1"/>
  <c r="K300" i="1"/>
  <c r="L300" i="1" s="1"/>
  <c r="M300" i="1" s="1"/>
  <c r="K417" i="1"/>
  <c r="L417" i="1" s="1"/>
  <c r="M417" i="1" s="1"/>
  <c r="K472" i="1"/>
  <c r="L472" i="1" s="1"/>
  <c r="M472" i="1" s="1"/>
  <c r="K284" i="1"/>
  <c r="L284" i="1" s="1"/>
  <c r="M284" i="1" s="1"/>
  <c r="K311" i="1"/>
  <c r="L311" i="1" s="1"/>
  <c r="M311" i="1" s="1"/>
  <c r="K442" i="1"/>
  <c r="L442" i="1" s="1"/>
  <c r="M442" i="1" s="1"/>
  <c r="K281" i="1"/>
  <c r="L281" i="1" s="1"/>
  <c r="M281" i="1" s="1"/>
  <c r="K434" i="1"/>
  <c r="L434" i="1" s="1"/>
  <c r="M434" i="1" s="1"/>
  <c r="K289" i="1"/>
  <c r="L289" i="1" s="1"/>
  <c r="M289" i="1" s="1"/>
  <c r="K349" i="1"/>
  <c r="L349" i="1" s="1"/>
  <c r="M349" i="1" s="1"/>
  <c r="K383" i="1"/>
  <c r="L383" i="1" s="1"/>
  <c r="M383" i="1" s="1"/>
  <c r="K469" i="1"/>
  <c r="L469" i="1" s="1"/>
  <c r="M469" i="1" s="1"/>
  <c r="K333" i="1"/>
  <c r="L333" i="1" s="1"/>
  <c r="M333" i="1" s="1"/>
  <c r="K325" i="1"/>
  <c r="L325" i="1" s="1"/>
  <c r="M325" i="1" s="1"/>
  <c r="K293" i="1"/>
  <c r="L293" i="1" s="1"/>
  <c r="M293" i="1" s="1"/>
  <c r="K405" i="1"/>
  <c r="L405" i="1" s="1"/>
  <c r="M405" i="1" s="1"/>
  <c r="K290" i="1"/>
  <c r="L290" i="1" s="1"/>
  <c r="M290" i="1" s="1"/>
  <c r="K456" i="1"/>
  <c r="L456" i="1" s="1"/>
  <c r="M456" i="1" s="1"/>
  <c r="K310" i="1"/>
  <c r="L310" i="1" s="1"/>
  <c r="M310" i="1" s="1"/>
  <c r="K489" i="1"/>
  <c r="L489" i="1" s="1"/>
  <c r="M489" i="1" s="1"/>
  <c r="K356" i="1"/>
  <c r="L356" i="1" s="1"/>
  <c r="M356" i="1" s="1"/>
  <c r="K264" i="1"/>
  <c r="L264" i="1" s="1"/>
  <c r="M264" i="1" s="1"/>
  <c r="K473" i="1"/>
  <c r="L473" i="1" s="1"/>
  <c r="M473" i="1" s="1"/>
  <c r="K357" i="1"/>
  <c r="L357" i="1" s="1"/>
  <c r="M357" i="1" s="1"/>
  <c r="K413" i="1"/>
  <c r="L413" i="1" s="1"/>
  <c r="M413" i="1" s="1"/>
  <c r="K351" i="1"/>
  <c r="L351" i="1" s="1"/>
  <c r="M351" i="1" s="1"/>
  <c r="K438" i="1"/>
  <c r="L438" i="1" s="1"/>
  <c r="M438" i="1" s="1"/>
  <c r="K504" i="1"/>
  <c r="L504" i="1" s="1"/>
  <c r="M504" i="1" s="1"/>
  <c r="K279" i="1"/>
  <c r="L279" i="1" s="1"/>
  <c r="M279" i="1" s="1"/>
  <c r="K392" i="1"/>
  <c r="L392" i="1" s="1"/>
  <c r="M392" i="1" s="1"/>
  <c r="K312" i="1"/>
  <c r="L312" i="1" s="1"/>
  <c r="M312" i="1" s="1"/>
  <c r="K361" i="1"/>
  <c r="L361" i="1" s="1"/>
  <c r="M361" i="1" s="1"/>
  <c r="K404" i="1"/>
  <c r="L404" i="1" s="1"/>
  <c r="M404" i="1" s="1"/>
  <c r="K397" i="1"/>
  <c r="L397" i="1" s="1"/>
  <c r="M397" i="1" s="1"/>
  <c r="K294" i="1"/>
  <c r="L294" i="1" s="1"/>
  <c r="M294" i="1" s="1"/>
  <c r="K457" i="1"/>
  <c r="L457" i="1" s="1"/>
  <c r="M457" i="1" s="1"/>
  <c r="K395" i="1"/>
  <c r="L395" i="1" s="1"/>
  <c r="M395" i="1" s="1"/>
  <c r="K322" i="1"/>
  <c r="L322" i="1" s="1"/>
  <c r="M322" i="1" s="1"/>
  <c r="K328" i="1"/>
  <c r="L328" i="1" s="1"/>
  <c r="M328" i="1" s="1"/>
  <c r="K348" i="1"/>
  <c r="L348" i="1" s="1"/>
  <c r="M348" i="1" s="1"/>
  <c r="K441" i="1"/>
  <c r="L441" i="1" s="1"/>
  <c r="M441" i="1" s="1"/>
  <c r="K408" i="1"/>
  <c r="L408" i="1" s="1"/>
  <c r="M408" i="1" s="1"/>
  <c r="K343" i="1"/>
  <c r="L343" i="1" s="1"/>
  <c r="M343" i="1" s="1"/>
  <c r="K302" i="1"/>
  <c r="L302" i="1" s="1"/>
  <c r="M302" i="1" s="1"/>
  <c r="K426" i="1"/>
  <c r="L426" i="1" s="1"/>
  <c r="M426" i="1" s="1"/>
  <c r="K481" i="1"/>
  <c r="L481" i="1" s="1"/>
  <c r="M481" i="1" s="1"/>
  <c r="K510" i="1"/>
  <c r="L510" i="1" s="1"/>
  <c r="M510" i="1" s="1"/>
  <c r="K299" i="1"/>
  <c r="L299" i="1" s="1"/>
  <c r="M299" i="1" s="1"/>
  <c r="K451" i="1"/>
  <c r="L451" i="1" s="1"/>
  <c r="M451" i="1" s="1"/>
  <c r="K295" i="1"/>
  <c r="L295" i="1" s="1"/>
  <c r="M295" i="1" s="1"/>
  <c r="K291" i="1"/>
  <c r="L291" i="1" s="1"/>
  <c r="M291" i="1" s="1"/>
  <c r="K268" i="1"/>
  <c r="L268" i="1" s="1"/>
  <c r="M268" i="1" s="1"/>
  <c r="K341" i="1"/>
  <c r="L341" i="1" s="1"/>
  <c r="M341" i="1" s="1"/>
  <c r="K493" i="1"/>
  <c r="L493" i="1" s="1"/>
  <c r="M493" i="1" s="1"/>
  <c r="K483" i="1"/>
  <c r="L483" i="1" s="1"/>
  <c r="M483" i="1" s="1"/>
  <c r="K313" i="1"/>
  <c r="L313" i="1" s="1"/>
  <c r="M313" i="1" s="1"/>
  <c r="K467" i="1"/>
  <c r="L467" i="1" s="1"/>
  <c r="M467" i="1" s="1"/>
  <c r="K439" i="1"/>
  <c r="L439" i="1" s="1"/>
  <c r="M439" i="1" s="1"/>
  <c r="K307" i="1"/>
  <c r="L307" i="1" s="1"/>
  <c r="M307" i="1" s="1"/>
  <c r="K324" i="1"/>
  <c r="L324" i="1" s="1"/>
  <c r="M324" i="1" s="1"/>
  <c r="K482" i="1"/>
  <c r="L482" i="1" s="1"/>
  <c r="M482" i="1" s="1"/>
  <c r="K403" i="1"/>
  <c r="L403" i="1" s="1"/>
  <c r="M403" i="1" s="1"/>
  <c r="K337" i="1"/>
  <c r="L337" i="1" s="1"/>
  <c r="M337" i="1" s="1"/>
  <c r="K297" i="1"/>
  <c r="L297" i="1" s="1"/>
  <c r="M297" i="1" s="1"/>
  <c r="K394" i="1"/>
  <c r="L394" i="1" s="1"/>
  <c r="M394" i="1" s="1"/>
  <c r="K335" i="1"/>
  <c r="L335" i="1" s="1"/>
  <c r="M335" i="1" s="1"/>
  <c r="K285" i="1"/>
  <c r="L285" i="1" s="1"/>
  <c r="M285" i="1" s="1"/>
  <c r="K385" i="1"/>
  <c r="L385" i="1" s="1"/>
  <c r="M385" i="1" s="1"/>
  <c r="K352" i="1"/>
  <c r="L352" i="1" s="1"/>
  <c r="M352" i="1" s="1"/>
  <c r="K362" i="1"/>
  <c r="L362" i="1" s="1"/>
  <c r="M362" i="1" s="1"/>
  <c r="K436" i="1"/>
  <c r="L436" i="1" s="1"/>
  <c r="M436" i="1" s="1"/>
  <c r="K274" i="1"/>
  <c r="L274" i="1" s="1"/>
  <c r="M274" i="1" s="1"/>
  <c r="K301" i="1"/>
  <c r="L301" i="1" s="1"/>
  <c r="M301" i="1" s="1"/>
  <c r="K370" i="1"/>
  <c r="L370" i="1" s="1"/>
  <c r="M370" i="1" s="1"/>
  <c r="K273" i="1"/>
  <c r="L273" i="1" s="1"/>
  <c r="M273" i="1" s="1"/>
  <c r="K474" i="1"/>
  <c r="L474" i="1" s="1"/>
  <c r="M474" i="1" s="1"/>
  <c r="K380" i="1"/>
  <c r="L380" i="1" s="1"/>
  <c r="M380" i="1" s="1"/>
  <c r="K296" i="1"/>
  <c r="L296" i="1" s="1"/>
  <c r="M296" i="1" s="1"/>
  <c r="K350" i="1"/>
  <c r="L350" i="1" s="1"/>
  <c r="M350" i="1" s="1"/>
  <c r="K425" i="1"/>
  <c r="L425" i="1" s="1"/>
  <c r="M425" i="1" s="1"/>
  <c r="K355" i="1"/>
  <c r="L355" i="1" s="1"/>
  <c r="M355" i="1" s="1"/>
  <c r="K498" i="1"/>
  <c r="L498" i="1" s="1"/>
  <c r="M498" i="1" s="1"/>
  <c r="K501" i="1"/>
  <c r="L501" i="1" s="1"/>
  <c r="M501" i="1" s="1"/>
  <c r="K503" i="1"/>
  <c r="L503" i="1" s="1"/>
  <c r="M503" i="1" s="1"/>
  <c r="K263" i="1"/>
  <c r="L263" i="1" s="1"/>
  <c r="M263" i="1" s="1"/>
  <c r="K292" i="1"/>
  <c r="L292" i="1" s="1"/>
  <c r="M292" i="1" s="1"/>
  <c r="K366" i="1"/>
  <c r="L366" i="1" s="1"/>
  <c r="M366" i="1" s="1"/>
  <c r="K373" i="1"/>
  <c r="L373" i="1" s="1"/>
  <c r="M373" i="1" s="1"/>
  <c r="K359" i="1"/>
  <c r="L359" i="1" s="1"/>
  <c r="M359" i="1" s="1"/>
  <c r="K453" i="1"/>
  <c r="L453" i="1" s="1"/>
  <c r="M453" i="1" s="1"/>
  <c r="K275" i="1"/>
  <c r="L275" i="1" s="1"/>
  <c r="M275" i="1" s="1"/>
  <c r="K429" i="1"/>
  <c r="L429" i="1" s="1"/>
  <c r="M429" i="1" s="1"/>
  <c r="K283" i="1"/>
  <c r="L283" i="1" s="1"/>
  <c r="M283" i="1" s="1"/>
  <c r="K331" i="1"/>
  <c r="L331" i="1" s="1"/>
  <c r="M331" i="1" s="1"/>
  <c r="K369" i="1"/>
  <c r="L369" i="1" s="1"/>
  <c r="M369" i="1" s="1"/>
  <c r="K412" i="1"/>
  <c r="L412" i="1" s="1"/>
  <c r="M412" i="1" s="1"/>
  <c r="K323" i="1"/>
  <c r="L323" i="1" s="1"/>
  <c r="M323" i="1" s="1"/>
  <c r="K402" i="1"/>
  <c r="L402" i="1" s="1"/>
  <c r="M402" i="1" s="1"/>
  <c r="K464" i="1"/>
  <c r="L464" i="1" s="1"/>
  <c r="M464" i="1" s="1"/>
  <c r="K440" i="1"/>
  <c r="L440" i="1" s="1"/>
  <c r="M440" i="1" s="1"/>
  <c r="K340" i="1"/>
  <c r="L340" i="1" s="1"/>
  <c r="M340" i="1" s="1"/>
  <c r="K462" i="1"/>
  <c r="L462" i="1" s="1"/>
  <c r="M462" i="1" s="1"/>
  <c r="K384" i="1"/>
  <c r="L384" i="1" s="1"/>
  <c r="M384" i="1" s="1"/>
  <c r="K377" i="1"/>
  <c r="L377" i="1" s="1"/>
  <c r="M377" i="1" s="1"/>
  <c r="K416" i="1"/>
  <c r="L416" i="1" s="1"/>
  <c r="M416" i="1" s="1"/>
  <c r="K381" i="1"/>
  <c r="L381" i="1" s="1"/>
  <c r="M381" i="1" s="1"/>
  <c r="K371" i="1"/>
  <c r="L371" i="1" s="1"/>
  <c r="M371" i="1" s="1"/>
  <c r="K449" i="1"/>
  <c r="L449" i="1" s="1"/>
  <c r="M449" i="1" s="1"/>
  <c r="K488" i="1"/>
  <c r="L488" i="1" s="1"/>
  <c r="M488" i="1" s="1"/>
  <c r="K269" i="1"/>
  <c r="L269" i="1" s="1"/>
  <c r="M269" i="1" s="1"/>
  <c r="K303" i="1"/>
  <c r="L303" i="1" s="1"/>
  <c r="M303" i="1" s="1"/>
  <c r="K459" i="1"/>
  <c r="L459" i="1" s="1"/>
  <c r="M459" i="1" s="1"/>
  <c r="K447" i="1"/>
  <c r="L447" i="1" s="1"/>
  <c r="M447" i="1" s="1"/>
  <c r="K314" i="1"/>
  <c r="L314" i="1" s="1"/>
  <c r="M314" i="1" s="1"/>
  <c r="K345" i="1"/>
  <c r="L345" i="1" s="1"/>
  <c r="M345" i="1" s="1"/>
  <c r="K372" i="1"/>
  <c r="L372" i="1" s="1"/>
  <c r="M372" i="1" s="1"/>
  <c r="K463" i="1"/>
  <c r="L463" i="1" s="1"/>
  <c r="M463" i="1" s="1"/>
  <c r="K445" i="1"/>
  <c r="L445" i="1" s="1"/>
  <c r="M445" i="1" s="1"/>
  <c r="K487" i="1"/>
  <c r="L487" i="1" s="1"/>
  <c r="M487" i="1" s="1"/>
  <c r="K499" i="1"/>
  <c r="L499" i="1" s="1"/>
  <c r="M499" i="1" s="1"/>
  <c r="K376" i="1"/>
  <c r="L376" i="1" s="1"/>
  <c r="M376" i="1" s="1"/>
  <c r="K506" i="1"/>
  <c r="L506" i="1" s="1"/>
  <c r="M506" i="1" s="1"/>
  <c r="K382" i="1"/>
  <c r="L382" i="1" s="1"/>
  <c r="M382" i="1" s="1"/>
  <c r="K424" i="1"/>
  <c r="L424" i="1" s="1"/>
  <c r="M424" i="1" s="1"/>
  <c r="K460" i="1"/>
  <c r="L460" i="1" s="1"/>
  <c r="M460" i="1" s="1"/>
  <c r="K430" i="1"/>
  <c r="L430" i="1" s="1"/>
  <c r="M430" i="1" s="1"/>
  <c r="K512" i="1"/>
  <c r="L512" i="1" s="1"/>
  <c r="M512" i="1" s="1"/>
  <c r="K465" i="1"/>
  <c r="L465" i="1" s="1"/>
  <c r="M465" i="1" s="1"/>
  <c r="K508" i="1"/>
  <c r="L508" i="1" s="1"/>
  <c r="M508" i="1" s="1"/>
  <c r="K399" i="1"/>
  <c r="L399" i="1" s="1"/>
  <c r="M399" i="1" s="1"/>
  <c r="K267" i="1"/>
  <c r="L267" i="1" s="1"/>
  <c r="M267" i="1" s="1"/>
  <c r="K507" i="1"/>
  <c r="L507" i="1" s="1"/>
  <c r="M507" i="1" s="1"/>
  <c r="K265" i="1"/>
  <c r="L265" i="1" s="1"/>
  <c r="M265" i="1" s="1"/>
  <c r="K495" i="1"/>
  <c r="L495" i="1" s="1"/>
  <c r="M495" i="1" s="1"/>
  <c r="K332" i="1"/>
  <c r="L332" i="1" s="1"/>
  <c r="M332" i="1" s="1"/>
  <c r="K437" i="1"/>
  <c r="L437" i="1" s="1"/>
  <c r="M437" i="1" s="1"/>
  <c r="J13" i="1"/>
  <c r="C13" i="1"/>
  <c r="J8" i="1"/>
  <c r="J12" i="1"/>
  <c r="K12" i="1" s="1"/>
  <c r="J9" i="1"/>
  <c r="I8" i="1"/>
  <c r="I9" i="1"/>
  <c r="G9" i="1"/>
  <c r="C14" i="1"/>
  <c r="H9" i="1"/>
  <c r="H8" i="1"/>
  <c r="G8" i="1"/>
  <c r="H13" i="1"/>
  <c r="J10" i="1" l="1"/>
  <c r="F13" i="1"/>
  <c r="G13" i="1"/>
  <c r="I13" i="1"/>
  <c r="C15" i="1"/>
  <c r="E14" i="1"/>
  <c r="E13" i="1"/>
  <c r="L12" i="1"/>
  <c r="M12" i="1" s="1"/>
  <c r="K13" i="1" l="1"/>
  <c r="L13" i="1" s="1"/>
  <c r="M13" i="1" s="1"/>
  <c r="J14" i="1"/>
  <c r="I14" i="1"/>
  <c r="C16" i="1"/>
  <c r="E15" i="1"/>
  <c r="F14" i="1"/>
  <c r="H14" i="1"/>
  <c r="G14" i="1"/>
  <c r="J15" i="1" l="1"/>
  <c r="I15" i="1"/>
  <c r="K14" i="1"/>
  <c r="L14" i="1" s="1"/>
  <c r="M14" i="1" s="1"/>
  <c r="C17" i="1"/>
  <c r="E16" i="1"/>
  <c r="F15" i="1"/>
  <c r="H15" i="1"/>
  <c r="G15" i="1"/>
  <c r="J16" i="1" l="1"/>
  <c r="I16" i="1"/>
  <c r="K15" i="1"/>
  <c r="L15" i="1" s="1"/>
  <c r="M15" i="1" s="1"/>
  <c r="C18" i="1"/>
  <c r="E17" i="1"/>
  <c r="F16" i="1"/>
  <c r="G16" i="1"/>
  <c r="H16" i="1"/>
  <c r="J17" i="1" l="1"/>
  <c r="I17" i="1"/>
  <c r="K16" i="1"/>
  <c r="L16" i="1" s="1"/>
  <c r="M16" i="1" s="1"/>
  <c r="C19" i="1"/>
  <c r="E18" i="1"/>
  <c r="F17" i="1"/>
  <c r="H17" i="1"/>
  <c r="G17" i="1"/>
  <c r="J18" i="1" l="1"/>
  <c r="I18" i="1"/>
  <c r="K17" i="1"/>
  <c r="L17" i="1" s="1"/>
  <c r="M17" i="1" s="1"/>
  <c r="G18" i="1"/>
  <c r="H18" i="1"/>
  <c r="F18" i="1"/>
  <c r="C20" i="1"/>
  <c r="E19" i="1"/>
  <c r="J19" i="1" l="1"/>
  <c r="I19" i="1"/>
  <c r="K18" i="1"/>
  <c r="L18" i="1" s="1"/>
  <c r="M18" i="1" s="1"/>
  <c r="E20" i="1"/>
  <c r="C21" i="1"/>
  <c r="F19" i="1"/>
  <c r="H19" i="1"/>
  <c r="G19" i="1"/>
  <c r="J20" i="1" l="1"/>
  <c r="I20" i="1"/>
  <c r="K19" i="1"/>
  <c r="L19" i="1" s="1"/>
  <c r="M19" i="1" s="1"/>
  <c r="E21" i="1"/>
  <c r="C22" i="1"/>
  <c r="G20" i="1"/>
  <c r="F20" i="1"/>
  <c r="H20" i="1"/>
  <c r="J21" i="1" l="1"/>
  <c r="I21" i="1"/>
  <c r="K20" i="1"/>
  <c r="L20" i="1" s="1"/>
  <c r="M20" i="1" s="1"/>
  <c r="E22" i="1"/>
  <c r="C23" i="1"/>
  <c r="G21" i="1"/>
  <c r="H21" i="1"/>
  <c r="F21" i="1"/>
  <c r="J22" i="1" l="1"/>
  <c r="I22" i="1"/>
  <c r="K21" i="1"/>
  <c r="L21" i="1" s="1"/>
  <c r="M21" i="1" s="1"/>
  <c r="F22" i="1"/>
  <c r="G22" i="1"/>
  <c r="H22" i="1"/>
  <c r="E23" i="1"/>
  <c r="C24" i="1"/>
  <c r="J23" i="1" l="1"/>
  <c r="I23" i="1"/>
  <c r="K22" i="1"/>
  <c r="L22" i="1" s="1"/>
  <c r="M22" i="1" s="1"/>
  <c r="C25" i="1"/>
  <c r="E24" i="1"/>
  <c r="F23" i="1"/>
  <c r="H23" i="1"/>
  <c r="G23" i="1"/>
  <c r="J24" i="1" l="1"/>
  <c r="I24" i="1"/>
  <c r="K23" i="1"/>
  <c r="L23" i="1" s="1"/>
  <c r="M23" i="1" s="1"/>
  <c r="F24" i="1"/>
  <c r="H24" i="1"/>
  <c r="G24" i="1"/>
  <c r="E25" i="1"/>
  <c r="C26" i="1"/>
  <c r="J25" i="1" l="1"/>
  <c r="I25" i="1"/>
  <c r="K24" i="1"/>
  <c r="L24" i="1" s="1"/>
  <c r="M24" i="1" s="1"/>
  <c r="E26" i="1"/>
  <c r="C27" i="1"/>
  <c r="F25" i="1"/>
  <c r="H25" i="1"/>
  <c r="G25" i="1"/>
  <c r="J26" i="1" l="1"/>
  <c r="I26" i="1"/>
  <c r="K25" i="1"/>
  <c r="L25" i="1" s="1"/>
  <c r="M25" i="1" s="1"/>
  <c r="G26" i="1"/>
  <c r="H26" i="1"/>
  <c r="F26" i="1"/>
  <c r="C28" i="1"/>
  <c r="E27" i="1"/>
  <c r="J27" i="1" l="1"/>
  <c r="I27" i="1"/>
  <c r="K26" i="1"/>
  <c r="L26" i="1" s="1"/>
  <c r="M26" i="1" s="1"/>
  <c r="F27" i="1"/>
  <c r="G27" i="1"/>
  <c r="H27" i="1"/>
  <c r="C29" i="1"/>
  <c r="E28" i="1"/>
  <c r="J28" i="1" l="1"/>
  <c r="I28" i="1"/>
  <c r="K27" i="1"/>
  <c r="L27" i="1" s="1"/>
  <c r="M27" i="1" s="1"/>
  <c r="C30" i="1"/>
  <c r="E29" i="1"/>
  <c r="H28" i="1"/>
  <c r="F28" i="1"/>
  <c r="G28" i="1"/>
  <c r="J29" i="1" l="1"/>
  <c r="I29" i="1"/>
  <c r="K28" i="1"/>
  <c r="L28" i="1" s="1"/>
  <c r="M28" i="1" s="1"/>
  <c r="G29" i="1"/>
  <c r="H29" i="1"/>
  <c r="F29" i="1"/>
  <c r="E30" i="1"/>
  <c r="C31" i="1"/>
  <c r="J30" i="1" l="1"/>
  <c r="I30" i="1"/>
  <c r="K29" i="1"/>
  <c r="L29" i="1" s="1"/>
  <c r="M29" i="1" s="1"/>
  <c r="E31" i="1"/>
  <c r="C32" i="1"/>
  <c r="F30" i="1"/>
  <c r="G30" i="1"/>
  <c r="H30" i="1"/>
  <c r="J31" i="1" l="1"/>
  <c r="I31" i="1"/>
  <c r="K30" i="1"/>
  <c r="L30" i="1" s="1"/>
  <c r="M30" i="1" s="1"/>
  <c r="E32" i="1"/>
  <c r="C33" i="1"/>
  <c r="F31" i="1"/>
  <c r="H31" i="1"/>
  <c r="G31" i="1"/>
  <c r="J32" i="1" l="1"/>
  <c r="I32" i="1"/>
  <c r="K31" i="1"/>
  <c r="L31" i="1" s="1"/>
  <c r="M31" i="1" s="1"/>
  <c r="C34" i="1"/>
  <c r="E33" i="1"/>
  <c r="H32" i="1"/>
  <c r="F32" i="1"/>
  <c r="G32" i="1"/>
  <c r="J33" i="1" l="1"/>
  <c r="I33" i="1"/>
  <c r="K32" i="1"/>
  <c r="L32" i="1" s="1"/>
  <c r="M32" i="1" s="1"/>
  <c r="C35" i="1"/>
  <c r="E34" i="1"/>
  <c r="H33" i="1"/>
  <c r="G33" i="1"/>
  <c r="F33" i="1"/>
  <c r="J34" i="1" l="1"/>
  <c r="I34" i="1"/>
  <c r="K33" i="1"/>
  <c r="L33" i="1" s="1"/>
  <c r="M33" i="1" s="1"/>
  <c r="F34" i="1"/>
  <c r="H34" i="1"/>
  <c r="G34" i="1"/>
  <c r="C36" i="1"/>
  <c r="E35" i="1"/>
  <c r="J35" i="1" l="1"/>
  <c r="I35" i="1"/>
  <c r="K34" i="1"/>
  <c r="L34" i="1" s="1"/>
  <c r="M34" i="1" s="1"/>
  <c r="F35" i="1"/>
  <c r="H35" i="1"/>
  <c r="G35" i="1"/>
  <c r="E36" i="1"/>
  <c r="C37" i="1"/>
  <c r="J36" i="1" l="1"/>
  <c r="I36" i="1"/>
  <c r="K35" i="1"/>
  <c r="L35" i="1" s="1"/>
  <c r="M35" i="1" s="1"/>
  <c r="H36" i="1"/>
  <c r="G36" i="1"/>
  <c r="F36" i="1"/>
  <c r="C38" i="1"/>
  <c r="E37" i="1"/>
  <c r="J37" i="1" l="1"/>
  <c r="I37" i="1"/>
  <c r="K36" i="1"/>
  <c r="L36" i="1" s="1"/>
  <c r="M36" i="1" s="1"/>
  <c r="C39" i="1"/>
  <c r="E38" i="1"/>
  <c r="F37" i="1"/>
  <c r="H37" i="1"/>
  <c r="G37" i="1"/>
  <c r="J38" i="1" l="1"/>
  <c r="I38" i="1"/>
  <c r="K37" i="1"/>
  <c r="L37" i="1" s="1"/>
  <c r="M37" i="1" s="1"/>
  <c r="E39" i="1"/>
  <c r="C40" i="1"/>
  <c r="H38" i="1"/>
  <c r="F38" i="1"/>
  <c r="G38" i="1"/>
  <c r="J39" i="1" l="1"/>
  <c r="I39" i="1"/>
  <c r="K38" i="1"/>
  <c r="L38" i="1" s="1"/>
  <c r="M38" i="1" s="1"/>
  <c r="E40" i="1"/>
  <c r="C41" i="1"/>
  <c r="F39" i="1"/>
  <c r="H39" i="1"/>
  <c r="G39" i="1"/>
  <c r="J40" i="1" l="1"/>
  <c r="I40" i="1"/>
  <c r="K39" i="1"/>
  <c r="L39" i="1" s="1"/>
  <c r="M39" i="1" s="1"/>
  <c r="F40" i="1"/>
  <c r="H40" i="1"/>
  <c r="G40" i="1"/>
  <c r="E41" i="1"/>
  <c r="C42" i="1"/>
  <c r="J41" i="1" l="1"/>
  <c r="I41" i="1"/>
  <c r="K40" i="1"/>
  <c r="L40" i="1" s="1"/>
  <c r="M40" i="1" s="1"/>
  <c r="C43" i="1"/>
  <c r="E42" i="1"/>
  <c r="H41" i="1"/>
  <c r="G41" i="1"/>
  <c r="F41" i="1"/>
  <c r="J42" i="1" l="1"/>
  <c r="I42" i="1"/>
  <c r="K41" i="1"/>
  <c r="L41" i="1" s="1"/>
  <c r="M41" i="1" s="1"/>
  <c r="C44" i="1"/>
  <c r="E43" i="1"/>
  <c r="F42" i="1"/>
  <c r="G42" i="1"/>
  <c r="H42" i="1"/>
  <c r="J43" i="1" l="1"/>
  <c r="I43" i="1"/>
  <c r="K42" i="1"/>
  <c r="L42" i="1" s="1"/>
  <c r="M42" i="1" s="1"/>
  <c r="E44" i="1"/>
  <c r="C45" i="1"/>
  <c r="F43" i="1"/>
  <c r="H43" i="1"/>
  <c r="G43" i="1"/>
  <c r="J44" i="1" l="1"/>
  <c r="I44" i="1"/>
  <c r="K43" i="1"/>
  <c r="L43" i="1" s="1"/>
  <c r="M43" i="1" s="1"/>
  <c r="E45" i="1"/>
  <c r="C46" i="1"/>
  <c r="G44" i="1"/>
  <c r="F44" i="1"/>
  <c r="H44" i="1"/>
  <c r="J45" i="1" l="1"/>
  <c r="I45" i="1"/>
  <c r="K44" i="1"/>
  <c r="L44" i="1" s="1"/>
  <c r="M44" i="1" s="1"/>
  <c r="F45" i="1"/>
  <c r="H45" i="1"/>
  <c r="G45" i="1"/>
  <c r="E46" i="1"/>
  <c r="C47" i="1"/>
  <c r="J46" i="1" l="1"/>
  <c r="I46" i="1"/>
  <c r="K45" i="1"/>
  <c r="L45" i="1" s="1"/>
  <c r="M45" i="1" s="1"/>
  <c r="F46" i="1"/>
  <c r="H46" i="1"/>
  <c r="G46" i="1"/>
  <c r="E47" i="1"/>
  <c r="C48" i="1"/>
  <c r="J47" i="1" l="1"/>
  <c r="I47" i="1"/>
  <c r="K46" i="1"/>
  <c r="L46" i="1" s="1"/>
  <c r="M46" i="1" s="1"/>
  <c r="E48" i="1"/>
  <c r="C49" i="1"/>
  <c r="G47" i="1"/>
  <c r="H47" i="1"/>
  <c r="F47" i="1"/>
  <c r="J48" i="1" l="1"/>
  <c r="I48" i="1"/>
  <c r="K47" i="1"/>
  <c r="L47" i="1" s="1"/>
  <c r="M47" i="1" s="1"/>
  <c r="C50" i="1"/>
  <c r="E49" i="1"/>
  <c r="H48" i="1"/>
  <c r="F48" i="1"/>
  <c r="G48" i="1"/>
  <c r="J49" i="1" l="1"/>
  <c r="I49" i="1"/>
  <c r="K48" i="1"/>
  <c r="L48" i="1" s="1"/>
  <c r="M48" i="1" s="1"/>
  <c r="F49" i="1"/>
  <c r="H49" i="1"/>
  <c r="G49" i="1"/>
  <c r="C51" i="1"/>
  <c r="E50" i="1"/>
  <c r="J50" i="1" l="1"/>
  <c r="I50" i="1"/>
  <c r="K49" i="1"/>
  <c r="L49" i="1" s="1"/>
  <c r="M49" i="1" s="1"/>
  <c r="E51" i="1"/>
  <c r="C52" i="1"/>
  <c r="H50" i="1"/>
  <c r="F50" i="1"/>
  <c r="G50" i="1"/>
  <c r="J51" i="1" l="1"/>
  <c r="I51" i="1"/>
  <c r="K50" i="1"/>
  <c r="L50" i="1" s="1"/>
  <c r="M50" i="1" s="1"/>
  <c r="H51" i="1"/>
  <c r="F51" i="1"/>
  <c r="G51" i="1"/>
  <c r="E52" i="1"/>
  <c r="C53" i="1"/>
  <c r="J52" i="1" l="1"/>
  <c r="I52" i="1"/>
  <c r="K51" i="1"/>
  <c r="L51" i="1" s="1"/>
  <c r="M51" i="1" s="1"/>
  <c r="E53" i="1"/>
  <c r="C54" i="1"/>
  <c r="F52" i="1"/>
  <c r="G52" i="1"/>
  <c r="H52" i="1"/>
  <c r="J53" i="1" l="1"/>
  <c r="I53" i="1"/>
  <c r="K52" i="1"/>
  <c r="L52" i="1" s="1"/>
  <c r="M52" i="1" s="1"/>
  <c r="G53" i="1"/>
  <c r="H53" i="1"/>
  <c r="F53" i="1"/>
  <c r="C55" i="1"/>
  <c r="E54" i="1"/>
  <c r="J54" i="1" l="1"/>
  <c r="I54" i="1"/>
  <c r="K53" i="1"/>
  <c r="L53" i="1" s="1"/>
  <c r="M53" i="1" s="1"/>
  <c r="F54" i="1"/>
  <c r="H54" i="1"/>
  <c r="G54" i="1"/>
  <c r="E55" i="1"/>
  <c r="C56" i="1"/>
  <c r="J55" i="1" l="1"/>
  <c r="I55" i="1"/>
  <c r="K54" i="1"/>
  <c r="L54" i="1" s="1"/>
  <c r="M54" i="1" s="1"/>
  <c r="E56" i="1"/>
  <c r="C57" i="1"/>
  <c r="F55" i="1"/>
  <c r="G55" i="1"/>
  <c r="H55" i="1"/>
  <c r="J56" i="1" l="1"/>
  <c r="I56" i="1"/>
  <c r="K55" i="1"/>
  <c r="L55" i="1" s="1"/>
  <c r="M55" i="1" s="1"/>
  <c r="C58" i="1"/>
  <c r="E57" i="1"/>
  <c r="G56" i="1"/>
  <c r="H56" i="1"/>
  <c r="F56" i="1"/>
  <c r="J57" i="1" l="1"/>
  <c r="I57" i="1"/>
  <c r="K56" i="1"/>
  <c r="L56" i="1" s="1"/>
  <c r="M56" i="1" s="1"/>
  <c r="F57" i="1"/>
  <c r="G57" i="1"/>
  <c r="H57" i="1"/>
  <c r="E58" i="1"/>
  <c r="C59" i="1"/>
  <c r="J58" i="1" l="1"/>
  <c r="I58" i="1"/>
  <c r="K57" i="1"/>
  <c r="L57" i="1" s="1"/>
  <c r="M57" i="1" s="1"/>
  <c r="E59" i="1"/>
  <c r="C60" i="1"/>
  <c r="G58" i="1"/>
  <c r="H58" i="1"/>
  <c r="F58" i="1"/>
  <c r="J59" i="1" l="1"/>
  <c r="I59" i="1"/>
  <c r="K58" i="1"/>
  <c r="L58" i="1" s="1"/>
  <c r="M58" i="1" s="1"/>
  <c r="C61" i="1"/>
  <c r="E60" i="1"/>
  <c r="F59" i="1"/>
  <c r="H59" i="1"/>
  <c r="G59" i="1"/>
  <c r="J60" i="1" l="1"/>
  <c r="I60" i="1"/>
  <c r="K59" i="1"/>
  <c r="L59" i="1" s="1"/>
  <c r="M59" i="1" s="1"/>
  <c r="C62" i="1"/>
  <c r="E61" i="1"/>
  <c r="H60" i="1"/>
  <c r="F60" i="1"/>
  <c r="G60" i="1"/>
  <c r="J61" i="1" l="1"/>
  <c r="I61" i="1"/>
  <c r="K60" i="1"/>
  <c r="L60" i="1" s="1"/>
  <c r="M60" i="1" s="1"/>
  <c r="E62" i="1"/>
  <c r="C63" i="1"/>
  <c r="G61" i="1"/>
  <c r="F61" i="1"/>
  <c r="H61" i="1"/>
  <c r="J62" i="1" l="1"/>
  <c r="I62" i="1"/>
  <c r="K61" i="1"/>
  <c r="L61" i="1" s="1"/>
  <c r="M61" i="1" s="1"/>
  <c r="H62" i="1"/>
  <c r="G62" i="1"/>
  <c r="F62" i="1"/>
  <c r="C64" i="1"/>
  <c r="E63" i="1"/>
  <c r="J63" i="1" l="1"/>
  <c r="I63" i="1"/>
  <c r="K62" i="1"/>
  <c r="L62" i="1" s="1"/>
  <c r="M62" i="1" s="1"/>
  <c r="E64" i="1"/>
  <c r="C65" i="1"/>
  <c r="G63" i="1"/>
  <c r="H63" i="1"/>
  <c r="F63" i="1"/>
  <c r="J64" i="1" l="1"/>
  <c r="I64" i="1"/>
  <c r="K63" i="1"/>
  <c r="L63" i="1" s="1"/>
  <c r="M63" i="1" s="1"/>
  <c r="E65" i="1"/>
  <c r="C66" i="1"/>
  <c r="G64" i="1"/>
  <c r="H64" i="1"/>
  <c r="F64" i="1"/>
  <c r="J65" i="1" l="1"/>
  <c r="I65" i="1"/>
  <c r="K64" i="1"/>
  <c r="L64" i="1" s="1"/>
  <c r="M64" i="1" s="1"/>
  <c r="G65" i="1"/>
  <c r="F65" i="1"/>
  <c r="H65" i="1"/>
  <c r="E66" i="1"/>
  <c r="C67" i="1"/>
  <c r="J66" i="1" l="1"/>
  <c r="I66" i="1"/>
  <c r="K65" i="1"/>
  <c r="L65" i="1" s="1"/>
  <c r="M65" i="1" s="1"/>
  <c r="E67" i="1"/>
  <c r="C68" i="1"/>
  <c r="H66" i="1"/>
  <c r="F66" i="1"/>
  <c r="G66" i="1"/>
  <c r="J67" i="1" l="1"/>
  <c r="I67" i="1"/>
  <c r="K66" i="1"/>
  <c r="L66" i="1" s="1"/>
  <c r="M66" i="1" s="1"/>
  <c r="G67" i="1"/>
  <c r="F67" i="1"/>
  <c r="H67" i="1"/>
  <c r="C69" i="1"/>
  <c r="E68" i="1"/>
  <c r="J68" i="1" l="1"/>
  <c r="I68" i="1"/>
  <c r="K67" i="1"/>
  <c r="L67" i="1" s="1"/>
  <c r="M67" i="1" s="1"/>
  <c r="F68" i="1"/>
  <c r="G68" i="1"/>
  <c r="H68" i="1"/>
  <c r="E69" i="1"/>
  <c r="C70" i="1"/>
  <c r="J69" i="1" l="1"/>
  <c r="I69" i="1"/>
  <c r="K68" i="1"/>
  <c r="L68" i="1" s="1"/>
  <c r="M68" i="1" s="1"/>
  <c r="C71" i="1"/>
  <c r="E70" i="1"/>
  <c r="H69" i="1"/>
  <c r="G69" i="1"/>
  <c r="F69" i="1"/>
  <c r="J70" i="1" l="1"/>
  <c r="I70" i="1"/>
  <c r="K69" i="1"/>
  <c r="L69" i="1" s="1"/>
  <c r="M69" i="1" s="1"/>
  <c r="H70" i="1"/>
  <c r="G70" i="1"/>
  <c r="F70" i="1"/>
  <c r="C72" i="1"/>
  <c r="E71" i="1"/>
  <c r="J71" i="1" l="1"/>
  <c r="I71" i="1"/>
  <c r="K70" i="1"/>
  <c r="L70" i="1" s="1"/>
  <c r="M70" i="1" s="1"/>
  <c r="H71" i="1"/>
  <c r="F71" i="1"/>
  <c r="G71" i="1"/>
  <c r="E72" i="1"/>
  <c r="C73" i="1"/>
  <c r="J72" i="1" l="1"/>
  <c r="I72" i="1"/>
  <c r="K71" i="1"/>
  <c r="L71" i="1" s="1"/>
  <c r="M71" i="1" s="1"/>
  <c r="C74" i="1"/>
  <c r="E73" i="1"/>
  <c r="G72" i="1"/>
  <c r="F72" i="1"/>
  <c r="H72" i="1"/>
  <c r="J73" i="1" l="1"/>
  <c r="I73" i="1"/>
  <c r="K72" i="1"/>
  <c r="L72" i="1" s="1"/>
  <c r="M72" i="1" s="1"/>
  <c r="G73" i="1"/>
  <c r="H73" i="1"/>
  <c r="F73" i="1"/>
  <c r="E74" i="1"/>
  <c r="C75" i="1"/>
  <c r="J74" i="1" l="1"/>
  <c r="I74" i="1"/>
  <c r="K73" i="1"/>
  <c r="L73" i="1" s="1"/>
  <c r="M73" i="1" s="1"/>
  <c r="E75" i="1"/>
  <c r="C76" i="1"/>
  <c r="H74" i="1"/>
  <c r="G74" i="1"/>
  <c r="F74" i="1"/>
  <c r="J75" i="1" l="1"/>
  <c r="I75" i="1"/>
  <c r="K74" i="1"/>
  <c r="L74" i="1" s="1"/>
  <c r="M74" i="1" s="1"/>
  <c r="C77" i="1"/>
  <c r="E76" i="1"/>
  <c r="H75" i="1"/>
  <c r="F75" i="1"/>
  <c r="G75" i="1"/>
  <c r="J76" i="1" l="1"/>
  <c r="I76" i="1"/>
  <c r="K75" i="1"/>
  <c r="L75" i="1" s="1"/>
  <c r="M75" i="1" s="1"/>
  <c r="H76" i="1"/>
  <c r="F76" i="1"/>
  <c r="G76" i="1"/>
  <c r="C78" i="1"/>
  <c r="E77" i="1"/>
  <c r="J77" i="1" l="1"/>
  <c r="I77" i="1"/>
  <c r="K76" i="1"/>
  <c r="L76" i="1" s="1"/>
  <c r="M76" i="1" s="1"/>
  <c r="F77" i="1"/>
  <c r="H77" i="1"/>
  <c r="G77" i="1"/>
  <c r="E78" i="1"/>
  <c r="C79" i="1"/>
  <c r="J78" i="1" l="1"/>
  <c r="I78" i="1"/>
  <c r="K77" i="1"/>
  <c r="L77" i="1" s="1"/>
  <c r="M77" i="1" s="1"/>
  <c r="E79" i="1"/>
  <c r="C80" i="1"/>
  <c r="G78" i="1"/>
  <c r="F78" i="1"/>
  <c r="H78" i="1"/>
  <c r="J79" i="1" l="1"/>
  <c r="I79" i="1"/>
  <c r="K78" i="1"/>
  <c r="L78" i="1" s="1"/>
  <c r="M78" i="1" s="1"/>
  <c r="E80" i="1"/>
  <c r="C81" i="1"/>
  <c r="F79" i="1"/>
  <c r="G79" i="1"/>
  <c r="H79" i="1"/>
  <c r="J80" i="1" l="1"/>
  <c r="I80" i="1"/>
  <c r="K79" i="1"/>
  <c r="L79" i="1" s="1"/>
  <c r="M79" i="1" s="1"/>
  <c r="C82" i="1"/>
  <c r="E81" i="1"/>
  <c r="H80" i="1"/>
  <c r="F80" i="1"/>
  <c r="G80" i="1"/>
  <c r="J81" i="1" l="1"/>
  <c r="I81" i="1"/>
  <c r="K80" i="1"/>
  <c r="L80" i="1" s="1"/>
  <c r="M80" i="1" s="1"/>
  <c r="E82" i="1"/>
  <c r="C83" i="1"/>
  <c r="H81" i="1"/>
  <c r="G81" i="1"/>
  <c r="F81" i="1"/>
  <c r="J82" i="1" l="1"/>
  <c r="I82" i="1"/>
  <c r="K81" i="1"/>
  <c r="L81" i="1" s="1"/>
  <c r="M81" i="1" s="1"/>
  <c r="C84" i="1"/>
  <c r="E83" i="1"/>
  <c r="G82" i="1"/>
  <c r="H82" i="1"/>
  <c r="F82" i="1"/>
  <c r="J83" i="1" l="1"/>
  <c r="I83" i="1"/>
  <c r="K82" i="1"/>
  <c r="L82" i="1" s="1"/>
  <c r="M82" i="1" s="1"/>
  <c r="E84" i="1"/>
  <c r="C85" i="1"/>
  <c r="F83" i="1"/>
  <c r="H83" i="1"/>
  <c r="G83" i="1"/>
  <c r="J84" i="1" l="1"/>
  <c r="I84" i="1"/>
  <c r="K83" i="1"/>
  <c r="L83" i="1" s="1"/>
  <c r="M83" i="1" s="1"/>
  <c r="E85" i="1"/>
  <c r="C86" i="1"/>
  <c r="G84" i="1"/>
  <c r="H84" i="1"/>
  <c r="F84" i="1"/>
  <c r="J85" i="1" l="1"/>
  <c r="I85" i="1"/>
  <c r="K84" i="1"/>
  <c r="L84" i="1" s="1"/>
  <c r="M84" i="1" s="1"/>
  <c r="E86" i="1"/>
  <c r="C87" i="1"/>
  <c r="F85" i="1"/>
  <c r="H85" i="1"/>
  <c r="G85" i="1"/>
  <c r="J86" i="1" l="1"/>
  <c r="I86" i="1"/>
  <c r="K85" i="1"/>
  <c r="L85" i="1" s="1"/>
  <c r="M85" i="1" s="1"/>
  <c r="E87" i="1"/>
  <c r="C88" i="1"/>
  <c r="F86" i="1"/>
  <c r="G86" i="1"/>
  <c r="H86" i="1"/>
  <c r="J87" i="1" l="1"/>
  <c r="I87" i="1"/>
  <c r="K86" i="1"/>
  <c r="L86" i="1" s="1"/>
  <c r="M86" i="1" s="1"/>
  <c r="E88" i="1"/>
  <c r="C89" i="1"/>
  <c r="H87" i="1"/>
  <c r="G87" i="1"/>
  <c r="F87" i="1"/>
  <c r="J88" i="1" l="1"/>
  <c r="I88" i="1"/>
  <c r="K87" i="1"/>
  <c r="L87" i="1" s="1"/>
  <c r="M87" i="1" s="1"/>
  <c r="E89" i="1"/>
  <c r="C90" i="1"/>
  <c r="F88" i="1"/>
  <c r="H88" i="1"/>
  <c r="G88" i="1"/>
  <c r="J89" i="1" l="1"/>
  <c r="I89" i="1"/>
  <c r="K88" i="1"/>
  <c r="L88" i="1" s="1"/>
  <c r="M88" i="1" s="1"/>
  <c r="E90" i="1"/>
  <c r="C91" i="1"/>
  <c r="G89" i="1"/>
  <c r="F89" i="1"/>
  <c r="H89" i="1"/>
  <c r="J90" i="1" l="1"/>
  <c r="I90" i="1"/>
  <c r="K89" i="1"/>
  <c r="L89" i="1" s="1"/>
  <c r="M89" i="1" s="1"/>
  <c r="H90" i="1"/>
  <c r="G90" i="1"/>
  <c r="F90" i="1"/>
  <c r="C92" i="1"/>
  <c r="E91" i="1"/>
  <c r="J91" i="1" l="1"/>
  <c r="I91" i="1"/>
  <c r="K90" i="1"/>
  <c r="L90" i="1" s="1"/>
  <c r="M90" i="1" s="1"/>
  <c r="E92" i="1"/>
  <c r="C93" i="1"/>
  <c r="G91" i="1"/>
  <c r="H91" i="1"/>
  <c r="F91" i="1"/>
  <c r="J92" i="1" l="1"/>
  <c r="I92" i="1"/>
  <c r="K91" i="1"/>
  <c r="L91" i="1" s="1"/>
  <c r="M91" i="1" s="1"/>
  <c r="G92" i="1"/>
  <c r="H92" i="1"/>
  <c r="F92" i="1"/>
  <c r="C94" i="1"/>
  <c r="E93" i="1"/>
  <c r="J93" i="1" l="1"/>
  <c r="I93" i="1"/>
  <c r="K92" i="1"/>
  <c r="L92" i="1" s="1"/>
  <c r="M92" i="1" s="1"/>
  <c r="C95" i="1"/>
  <c r="E94" i="1"/>
  <c r="G93" i="1"/>
  <c r="F93" i="1"/>
  <c r="H93" i="1"/>
  <c r="J94" i="1" l="1"/>
  <c r="I94" i="1"/>
  <c r="K93" i="1"/>
  <c r="L93" i="1" s="1"/>
  <c r="M93" i="1" s="1"/>
  <c r="F94" i="1"/>
  <c r="G94" i="1"/>
  <c r="H94" i="1"/>
  <c r="C96" i="1"/>
  <c r="E95" i="1"/>
  <c r="J95" i="1" l="1"/>
  <c r="I95" i="1"/>
  <c r="K94" i="1"/>
  <c r="L94" i="1" s="1"/>
  <c r="M94" i="1" s="1"/>
  <c r="E96" i="1"/>
  <c r="C97" i="1"/>
  <c r="G95" i="1"/>
  <c r="H95" i="1"/>
  <c r="F95" i="1"/>
  <c r="J96" i="1" l="1"/>
  <c r="I96" i="1"/>
  <c r="K95" i="1"/>
  <c r="L95" i="1" s="1"/>
  <c r="M95" i="1" s="1"/>
  <c r="H96" i="1"/>
  <c r="G96" i="1"/>
  <c r="F96" i="1"/>
  <c r="C98" i="1"/>
  <c r="E97" i="1"/>
  <c r="J97" i="1" l="1"/>
  <c r="I97" i="1"/>
  <c r="K96" i="1"/>
  <c r="L96" i="1" s="1"/>
  <c r="M96" i="1" s="1"/>
  <c r="C99" i="1"/>
  <c r="E98" i="1"/>
  <c r="G97" i="1"/>
  <c r="F97" i="1"/>
  <c r="H97" i="1"/>
  <c r="J98" i="1" l="1"/>
  <c r="I98" i="1"/>
  <c r="K97" i="1"/>
  <c r="L97" i="1" s="1"/>
  <c r="M97" i="1" s="1"/>
  <c r="F98" i="1"/>
  <c r="H98" i="1"/>
  <c r="G98" i="1"/>
  <c r="E99" i="1"/>
  <c r="C100" i="1"/>
  <c r="J99" i="1" l="1"/>
  <c r="I99" i="1"/>
  <c r="K98" i="1"/>
  <c r="L98" i="1" s="1"/>
  <c r="M98" i="1" s="1"/>
  <c r="C101" i="1"/>
  <c r="E100" i="1"/>
  <c r="H99" i="1"/>
  <c r="F99" i="1"/>
  <c r="G99" i="1"/>
  <c r="J100" i="1" l="1"/>
  <c r="I100" i="1"/>
  <c r="K99" i="1"/>
  <c r="L99" i="1" s="1"/>
  <c r="M99" i="1" s="1"/>
  <c r="C102" i="1"/>
  <c r="E101" i="1"/>
  <c r="H100" i="1"/>
  <c r="G100" i="1"/>
  <c r="F100" i="1"/>
  <c r="J101" i="1" l="1"/>
  <c r="I101" i="1"/>
  <c r="K100" i="1"/>
  <c r="L100" i="1" s="1"/>
  <c r="M100" i="1" s="1"/>
  <c r="C103" i="1"/>
  <c r="E102" i="1"/>
  <c r="F101" i="1"/>
  <c r="G101" i="1"/>
  <c r="H101" i="1"/>
  <c r="J102" i="1" l="1"/>
  <c r="I102" i="1"/>
  <c r="K101" i="1"/>
  <c r="L101" i="1" s="1"/>
  <c r="M101" i="1" s="1"/>
  <c r="E103" i="1"/>
  <c r="C104" i="1"/>
  <c r="G102" i="1"/>
  <c r="F102" i="1"/>
  <c r="H102" i="1"/>
  <c r="J103" i="1" l="1"/>
  <c r="I103" i="1"/>
  <c r="K102" i="1"/>
  <c r="L102" i="1" s="1"/>
  <c r="M102" i="1" s="1"/>
  <c r="F103" i="1"/>
  <c r="G103" i="1"/>
  <c r="H103" i="1"/>
  <c r="C105" i="1"/>
  <c r="E104" i="1"/>
  <c r="J104" i="1" l="1"/>
  <c r="I104" i="1"/>
  <c r="K103" i="1"/>
  <c r="L103" i="1" s="1"/>
  <c r="M103" i="1" s="1"/>
  <c r="C106" i="1"/>
  <c r="E105" i="1"/>
  <c r="F104" i="1"/>
  <c r="H104" i="1"/>
  <c r="G104" i="1"/>
  <c r="J105" i="1" l="1"/>
  <c r="I105" i="1"/>
  <c r="K104" i="1"/>
  <c r="L104" i="1" s="1"/>
  <c r="M104" i="1" s="1"/>
  <c r="E106" i="1"/>
  <c r="C107" i="1"/>
  <c r="F105" i="1"/>
  <c r="G105" i="1"/>
  <c r="H105" i="1"/>
  <c r="J106" i="1" l="1"/>
  <c r="I106" i="1"/>
  <c r="K105" i="1"/>
  <c r="L105" i="1" s="1"/>
  <c r="M105" i="1" s="1"/>
  <c r="G106" i="1"/>
  <c r="H106" i="1"/>
  <c r="F106" i="1"/>
  <c r="C108" i="1"/>
  <c r="E107" i="1"/>
  <c r="J107" i="1" l="1"/>
  <c r="I107" i="1"/>
  <c r="K106" i="1"/>
  <c r="L106" i="1" s="1"/>
  <c r="M106" i="1" s="1"/>
  <c r="C109" i="1"/>
  <c r="E108" i="1"/>
  <c r="G107" i="1"/>
  <c r="F107" i="1"/>
  <c r="H107" i="1"/>
  <c r="J108" i="1" l="1"/>
  <c r="I108" i="1"/>
  <c r="K107" i="1"/>
  <c r="L107" i="1" s="1"/>
  <c r="M107" i="1" s="1"/>
  <c r="C110" i="1"/>
  <c r="E109" i="1"/>
  <c r="H108" i="1"/>
  <c r="G108" i="1"/>
  <c r="F108" i="1"/>
  <c r="J109" i="1" l="1"/>
  <c r="I109" i="1"/>
  <c r="K108" i="1"/>
  <c r="L108" i="1" s="1"/>
  <c r="M108" i="1" s="1"/>
  <c r="G109" i="1"/>
  <c r="F109" i="1"/>
  <c r="H109" i="1"/>
  <c r="C111" i="1"/>
  <c r="E110" i="1"/>
  <c r="J110" i="1" l="1"/>
  <c r="I110" i="1"/>
  <c r="K109" i="1"/>
  <c r="L109" i="1" s="1"/>
  <c r="M109" i="1" s="1"/>
  <c r="F110" i="1"/>
  <c r="G110" i="1"/>
  <c r="H110" i="1"/>
  <c r="C112" i="1"/>
  <c r="E111" i="1"/>
  <c r="J111" i="1" l="1"/>
  <c r="I111" i="1"/>
  <c r="K110" i="1"/>
  <c r="L110" i="1" s="1"/>
  <c r="M110" i="1" s="1"/>
  <c r="H111" i="1"/>
  <c r="F111" i="1"/>
  <c r="G111" i="1"/>
  <c r="C113" i="1"/>
  <c r="E112" i="1"/>
  <c r="J112" i="1" l="1"/>
  <c r="I112" i="1"/>
  <c r="K111" i="1"/>
  <c r="L111" i="1" s="1"/>
  <c r="M111" i="1" s="1"/>
  <c r="C114" i="1"/>
  <c r="E113" i="1"/>
  <c r="F112" i="1"/>
  <c r="G112" i="1"/>
  <c r="H112" i="1"/>
  <c r="J113" i="1" l="1"/>
  <c r="I113" i="1"/>
  <c r="K112" i="1"/>
  <c r="L112" i="1" s="1"/>
  <c r="M112" i="1" s="1"/>
  <c r="C115" i="1"/>
  <c r="E114" i="1"/>
  <c r="H113" i="1"/>
  <c r="F113" i="1"/>
  <c r="G113" i="1"/>
  <c r="J114" i="1" l="1"/>
  <c r="I114" i="1"/>
  <c r="K113" i="1"/>
  <c r="L113" i="1" s="1"/>
  <c r="M113" i="1" s="1"/>
  <c r="H114" i="1"/>
  <c r="F114" i="1"/>
  <c r="G114" i="1"/>
  <c r="C116" i="1"/>
  <c r="E115" i="1"/>
  <c r="J115" i="1" l="1"/>
  <c r="I115" i="1"/>
  <c r="K114" i="1"/>
  <c r="L114" i="1" s="1"/>
  <c r="M114" i="1" s="1"/>
  <c r="E116" i="1"/>
  <c r="C117" i="1"/>
  <c r="G115" i="1"/>
  <c r="H115" i="1"/>
  <c r="F115" i="1"/>
  <c r="J116" i="1" l="1"/>
  <c r="I116" i="1"/>
  <c r="K115" i="1"/>
  <c r="L115" i="1" s="1"/>
  <c r="M115" i="1" s="1"/>
  <c r="H116" i="1"/>
  <c r="G116" i="1"/>
  <c r="F116" i="1"/>
  <c r="C118" i="1"/>
  <c r="E117" i="1"/>
  <c r="J117" i="1" l="1"/>
  <c r="I117" i="1"/>
  <c r="K116" i="1"/>
  <c r="L116" i="1" s="1"/>
  <c r="M116" i="1" s="1"/>
  <c r="H117" i="1"/>
  <c r="G117" i="1"/>
  <c r="F117" i="1"/>
  <c r="C119" i="1"/>
  <c r="E118" i="1"/>
  <c r="J118" i="1" l="1"/>
  <c r="I118" i="1"/>
  <c r="K117" i="1"/>
  <c r="L117" i="1" s="1"/>
  <c r="M117" i="1" s="1"/>
  <c r="F118" i="1"/>
  <c r="H118" i="1"/>
  <c r="G118" i="1"/>
  <c r="E119" i="1"/>
  <c r="C120" i="1"/>
  <c r="J119" i="1" l="1"/>
  <c r="I119" i="1"/>
  <c r="K118" i="1"/>
  <c r="L118" i="1" s="1"/>
  <c r="M118" i="1" s="1"/>
  <c r="F119" i="1"/>
  <c r="G119" i="1"/>
  <c r="H119" i="1"/>
  <c r="C121" i="1"/>
  <c r="E120" i="1"/>
  <c r="J120" i="1" l="1"/>
  <c r="I120" i="1"/>
  <c r="K119" i="1"/>
  <c r="L119" i="1" s="1"/>
  <c r="M119" i="1" s="1"/>
  <c r="E121" i="1"/>
  <c r="C122" i="1"/>
  <c r="G120" i="1"/>
  <c r="F120" i="1"/>
  <c r="H120" i="1"/>
  <c r="J121" i="1" l="1"/>
  <c r="I121" i="1"/>
  <c r="K120" i="1"/>
  <c r="L120" i="1" s="1"/>
  <c r="M120" i="1" s="1"/>
  <c r="C123" i="1"/>
  <c r="E122" i="1"/>
  <c r="G121" i="1"/>
  <c r="F121" i="1"/>
  <c r="H121" i="1"/>
  <c r="J122" i="1" l="1"/>
  <c r="I122" i="1"/>
  <c r="K121" i="1"/>
  <c r="L121" i="1" s="1"/>
  <c r="M121" i="1" s="1"/>
  <c r="G122" i="1"/>
  <c r="H122" i="1"/>
  <c r="F122" i="1"/>
  <c r="E123" i="1"/>
  <c r="C124" i="1"/>
  <c r="J123" i="1" l="1"/>
  <c r="I123" i="1"/>
  <c r="K122" i="1"/>
  <c r="L122" i="1" s="1"/>
  <c r="M122" i="1" s="1"/>
  <c r="E124" i="1"/>
  <c r="C125" i="1"/>
  <c r="G123" i="1"/>
  <c r="H123" i="1"/>
  <c r="F123" i="1"/>
  <c r="J124" i="1" l="1"/>
  <c r="I124" i="1"/>
  <c r="K123" i="1"/>
  <c r="L123" i="1" s="1"/>
  <c r="M123" i="1" s="1"/>
  <c r="E125" i="1"/>
  <c r="C126" i="1"/>
  <c r="G124" i="1"/>
  <c r="F124" i="1"/>
  <c r="H124" i="1"/>
  <c r="J125" i="1" l="1"/>
  <c r="I125" i="1"/>
  <c r="K124" i="1"/>
  <c r="L124" i="1" s="1"/>
  <c r="M124" i="1" s="1"/>
  <c r="G125" i="1"/>
  <c r="H125" i="1"/>
  <c r="F125" i="1"/>
  <c r="C127" i="1"/>
  <c r="E126" i="1"/>
  <c r="J126" i="1" l="1"/>
  <c r="I126" i="1"/>
  <c r="K125" i="1"/>
  <c r="L125" i="1" s="1"/>
  <c r="M125" i="1" s="1"/>
  <c r="E127" i="1"/>
  <c r="C128" i="1"/>
  <c r="H126" i="1"/>
  <c r="F126" i="1"/>
  <c r="G126" i="1"/>
  <c r="J127" i="1" l="1"/>
  <c r="I127" i="1"/>
  <c r="K126" i="1"/>
  <c r="L126" i="1" s="1"/>
  <c r="M126" i="1" s="1"/>
  <c r="E128" i="1"/>
  <c r="C129" i="1"/>
  <c r="H127" i="1"/>
  <c r="G127" i="1"/>
  <c r="F127" i="1"/>
  <c r="J128" i="1" l="1"/>
  <c r="I128" i="1"/>
  <c r="K127" i="1"/>
  <c r="L127" i="1" s="1"/>
  <c r="M127" i="1" s="1"/>
  <c r="C130" i="1"/>
  <c r="E129" i="1"/>
  <c r="F128" i="1"/>
  <c r="H128" i="1"/>
  <c r="G128" i="1"/>
  <c r="J129" i="1" l="1"/>
  <c r="I129" i="1"/>
  <c r="K128" i="1"/>
  <c r="L128" i="1" s="1"/>
  <c r="M128" i="1" s="1"/>
  <c r="E130" i="1"/>
  <c r="C131" i="1"/>
  <c r="G129" i="1"/>
  <c r="F129" i="1"/>
  <c r="H129" i="1"/>
  <c r="J130" i="1" l="1"/>
  <c r="I130" i="1"/>
  <c r="K129" i="1"/>
  <c r="L129" i="1" s="1"/>
  <c r="M129" i="1" s="1"/>
  <c r="E131" i="1"/>
  <c r="C132" i="1"/>
  <c r="G130" i="1"/>
  <c r="F130" i="1"/>
  <c r="H130" i="1"/>
  <c r="J131" i="1" l="1"/>
  <c r="I131" i="1"/>
  <c r="K130" i="1"/>
  <c r="L130" i="1" s="1"/>
  <c r="M130" i="1" s="1"/>
  <c r="F131" i="1"/>
  <c r="G131" i="1"/>
  <c r="H131" i="1"/>
  <c r="E132" i="1"/>
  <c r="C133" i="1"/>
  <c r="J132" i="1" l="1"/>
  <c r="I132" i="1"/>
  <c r="K131" i="1"/>
  <c r="L131" i="1" s="1"/>
  <c r="M131" i="1" s="1"/>
  <c r="G132" i="1"/>
  <c r="H132" i="1"/>
  <c r="F132" i="1"/>
  <c r="C134" i="1"/>
  <c r="E133" i="1"/>
  <c r="J133" i="1" l="1"/>
  <c r="I133" i="1"/>
  <c r="K132" i="1"/>
  <c r="L132" i="1" s="1"/>
  <c r="M132" i="1" s="1"/>
  <c r="E134" i="1"/>
  <c r="C135" i="1"/>
  <c r="G133" i="1"/>
  <c r="F133" i="1"/>
  <c r="H133" i="1"/>
  <c r="J134" i="1" l="1"/>
  <c r="I134" i="1"/>
  <c r="K133" i="1"/>
  <c r="L133" i="1" s="1"/>
  <c r="M133" i="1" s="1"/>
  <c r="C136" i="1"/>
  <c r="E135" i="1"/>
  <c r="H134" i="1"/>
  <c r="G134" i="1"/>
  <c r="F134" i="1"/>
  <c r="J135" i="1" l="1"/>
  <c r="I135" i="1"/>
  <c r="K134" i="1"/>
  <c r="L134" i="1" s="1"/>
  <c r="M134" i="1" s="1"/>
  <c r="C137" i="1"/>
  <c r="E136" i="1"/>
  <c r="G135" i="1"/>
  <c r="F135" i="1"/>
  <c r="H135" i="1"/>
  <c r="J136" i="1" l="1"/>
  <c r="I136" i="1"/>
  <c r="K135" i="1"/>
  <c r="L135" i="1" s="1"/>
  <c r="M135" i="1" s="1"/>
  <c r="E137" i="1"/>
  <c r="C138" i="1"/>
  <c r="H136" i="1"/>
  <c r="G136" i="1"/>
  <c r="F136" i="1"/>
  <c r="J137" i="1" l="1"/>
  <c r="I137" i="1"/>
  <c r="K136" i="1"/>
  <c r="L136" i="1" s="1"/>
  <c r="M136" i="1" s="1"/>
  <c r="G137" i="1"/>
  <c r="F137" i="1"/>
  <c r="H137" i="1"/>
  <c r="E138" i="1"/>
  <c r="C139" i="1"/>
  <c r="J138" i="1" l="1"/>
  <c r="I138" i="1"/>
  <c r="K137" i="1"/>
  <c r="L137" i="1" s="1"/>
  <c r="M137" i="1" s="1"/>
  <c r="E139" i="1"/>
  <c r="C140" i="1"/>
  <c r="G138" i="1"/>
  <c r="F138" i="1"/>
  <c r="H138" i="1"/>
  <c r="J139" i="1" l="1"/>
  <c r="I139" i="1"/>
  <c r="K138" i="1"/>
  <c r="L138" i="1" s="1"/>
  <c r="M138" i="1" s="1"/>
  <c r="E140" i="1"/>
  <c r="C141" i="1"/>
  <c r="F139" i="1"/>
  <c r="H139" i="1"/>
  <c r="G139" i="1"/>
  <c r="J140" i="1" l="1"/>
  <c r="I140" i="1"/>
  <c r="K139" i="1"/>
  <c r="L139" i="1" s="1"/>
  <c r="M139" i="1" s="1"/>
  <c r="G140" i="1"/>
  <c r="F140" i="1"/>
  <c r="H140" i="1"/>
  <c r="C142" i="1"/>
  <c r="E141" i="1"/>
  <c r="J141" i="1" l="1"/>
  <c r="I141" i="1"/>
  <c r="K140" i="1"/>
  <c r="L140" i="1" s="1"/>
  <c r="M140" i="1" s="1"/>
  <c r="E142" i="1"/>
  <c r="C143" i="1"/>
  <c r="F141" i="1"/>
  <c r="G141" i="1"/>
  <c r="H141" i="1"/>
  <c r="J142" i="1" l="1"/>
  <c r="I142" i="1"/>
  <c r="K141" i="1"/>
  <c r="L141" i="1" s="1"/>
  <c r="M141" i="1" s="1"/>
  <c r="C144" i="1"/>
  <c r="E143" i="1"/>
  <c r="F142" i="1"/>
  <c r="H142" i="1"/>
  <c r="G142" i="1"/>
  <c r="J143" i="1" l="1"/>
  <c r="I143" i="1"/>
  <c r="K142" i="1"/>
  <c r="L142" i="1" s="1"/>
  <c r="M142" i="1" s="1"/>
  <c r="E144" i="1"/>
  <c r="C145" i="1"/>
  <c r="F143" i="1"/>
  <c r="G143" i="1"/>
  <c r="H143" i="1"/>
  <c r="J144" i="1" l="1"/>
  <c r="I144" i="1"/>
  <c r="K143" i="1"/>
  <c r="L143" i="1" s="1"/>
  <c r="M143" i="1" s="1"/>
  <c r="G144" i="1"/>
  <c r="H144" i="1"/>
  <c r="F144" i="1"/>
  <c r="E145" i="1"/>
  <c r="C146" i="1"/>
  <c r="J145" i="1" l="1"/>
  <c r="I145" i="1"/>
  <c r="K144" i="1"/>
  <c r="L144" i="1" s="1"/>
  <c r="M144" i="1" s="1"/>
  <c r="E146" i="1"/>
  <c r="C147" i="1"/>
  <c r="H145" i="1"/>
  <c r="F145" i="1"/>
  <c r="G145" i="1"/>
  <c r="J146" i="1" l="1"/>
  <c r="I146" i="1"/>
  <c r="K145" i="1"/>
  <c r="L145" i="1" s="1"/>
  <c r="M145" i="1" s="1"/>
  <c r="E147" i="1"/>
  <c r="C148" i="1"/>
  <c r="F146" i="1"/>
  <c r="G146" i="1"/>
  <c r="H146" i="1"/>
  <c r="J147" i="1" l="1"/>
  <c r="I147" i="1"/>
  <c r="K146" i="1"/>
  <c r="L146" i="1" s="1"/>
  <c r="M146" i="1" s="1"/>
  <c r="C149" i="1"/>
  <c r="E148" i="1"/>
  <c r="H147" i="1"/>
  <c r="F147" i="1"/>
  <c r="G147" i="1"/>
  <c r="J148" i="1" l="1"/>
  <c r="I148" i="1"/>
  <c r="K147" i="1"/>
  <c r="L147" i="1" s="1"/>
  <c r="M147" i="1" s="1"/>
  <c r="H148" i="1"/>
  <c r="G148" i="1"/>
  <c r="F148" i="1"/>
  <c r="C150" i="1"/>
  <c r="E149" i="1"/>
  <c r="J149" i="1" l="1"/>
  <c r="I149" i="1"/>
  <c r="K148" i="1"/>
  <c r="L148" i="1" s="1"/>
  <c r="M148" i="1" s="1"/>
  <c r="G149" i="1"/>
  <c r="H149" i="1"/>
  <c r="F149" i="1"/>
  <c r="E150" i="1"/>
  <c r="C151" i="1"/>
  <c r="J150" i="1" l="1"/>
  <c r="I150" i="1"/>
  <c r="K149" i="1"/>
  <c r="L149" i="1" s="1"/>
  <c r="M149" i="1" s="1"/>
  <c r="C152" i="1"/>
  <c r="E151" i="1"/>
  <c r="F150" i="1"/>
  <c r="H150" i="1"/>
  <c r="G150" i="1"/>
  <c r="J151" i="1" l="1"/>
  <c r="I151" i="1"/>
  <c r="K150" i="1"/>
  <c r="L150" i="1" s="1"/>
  <c r="M150" i="1" s="1"/>
  <c r="C153" i="1"/>
  <c r="E152" i="1"/>
  <c r="F151" i="1"/>
  <c r="G151" i="1"/>
  <c r="H151" i="1"/>
  <c r="J152" i="1" l="1"/>
  <c r="I152" i="1"/>
  <c r="K151" i="1"/>
  <c r="L151" i="1" s="1"/>
  <c r="M151" i="1" s="1"/>
  <c r="F152" i="1"/>
  <c r="H152" i="1"/>
  <c r="G152" i="1"/>
  <c r="C154" i="1"/>
  <c r="E153" i="1"/>
  <c r="J153" i="1" l="1"/>
  <c r="I153" i="1"/>
  <c r="K152" i="1"/>
  <c r="L152" i="1" s="1"/>
  <c r="M152" i="1" s="1"/>
  <c r="G153" i="1"/>
  <c r="H153" i="1"/>
  <c r="F153" i="1"/>
  <c r="C155" i="1"/>
  <c r="E154" i="1"/>
  <c r="J154" i="1" l="1"/>
  <c r="I154" i="1"/>
  <c r="K153" i="1"/>
  <c r="L153" i="1" s="1"/>
  <c r="M153" i="1" s="1"/>
  <c r="E155" i="1"/>
  <c r="C156" i="1"/>
  <c r="F154" i="1"/>
  <c r="G154" i="1"/>
  <c r="H154" i="1"/>
  <c r="J155" i="1" l="1"/>
  <c r="I155" i="1"/>
  <c r="K154" i="1"/>
  <c r="L154" i="1" s="1"/>
  <c r="M154" i="1" s="1"/>
  <c r="E156" i="1"/>
  <c r="C157" i="1"/>
  <c r="H155" i="1"/>
  <c r="G155" i="1"/>
  <c r="F155" i="1"/>
  <c r="J156" i="1" l="1"/>
  <c r="I156" i="1"/>
  <c r="K155" i="1"/>
  <c r="L155" i="1" s="1"/>
  <c r="M155" i="1" s="1"/>
  <c r="C158" i="1"/>
  <c r="E157" i="1"/>
  <c r="F156" i="1"/>
  <c r="G156" i="1"/>
  <c r="H156" i="1"/>
  <c r="J157" i="1" l="1"/>
  <c r="I157" i="1"/>
  <c r="K156" i="1"/>
  <c r="L156" i="1" s="1"/>
  <c r="M156" i="1" s="1"/>
  <c r="C159" i="1"/>
  <c r="E158" i="1"/>
  <c r="G157" i="1"/>
  <c r="H157" i="1"/>
  <c r="F157" i="1"/>
  <c r="J158" i="1" l="1"/>
  <c r="I158" i="1"/>
  <c r="K157" i="1"/>
  <c r="L157" i="1" s="1"/>
  <c r="M157" i="1" s="1"/>
  <c r="F158" i="1"/>
  <c r="G158" i="1"/>
  <c r="H158" i="1"/>
  <c r="E159" i="1"/>
  <c r="C160" i="1"/>
  <c r="J159" i="1" l="1"/>
  <c r="I159" i="1"/>
  <c r="K158" i="1"/>
  <c r="L158" i="1" s="1"/>
  <c r="M158" i="1" s="1"/>
  <c r="E160" i="1"/>
  <c r="C161" i="1"/>
  <c r="F159" i="1"/>
  <c r="H159" i="1"/>
  <c r="G159" i="1"/>
  <c r="J160" i="1" l="1"/>
  <c r="I160" i="1"/>
  <c r="K159" i="1"/>
  <c r="L159" i="1" s="1"/>
  <c r="M159" i="1" s="1"/>
  <c r="G160" i="1"/>
  <c r="H160" i="1"/>
  <c r="F160" i="1"/>
  <c r="E161" i="1"/>
  <c r="C162" i="1"/>
  <c r="J161" i="1" l="1"/>
  <c r="I161" i="1"/>
  <c r="K160" i="1"/>
  <c r="L160" i="1" s="1"/>
  <c r="M160" i="1" s="1"/>
  <c r="G161" i="1"/>
  <c r="H161" i="1"/>
  <c r="F161" i="1"/>
  <c r="C163" i="1"/>
  <c r="E162" i="1"/>
  <c r="J162" i="1" l="1"/>
  <c r="I162" i="1"/>
  <c r="K161" i="1"/>
  <c r="L161" i="1" s="1"/>
  <c r="M161" i="1" s="1"/>
  <c r="H162" i="1"/>
  <c r="F162" i="1"/>
  <c r="G162" i="1"/>
  <c r="E163" i="1"/>
  <c r="C164" i="1"/>
  <c r="J163" i="1" l="1"/>
  <c r="I163" i="1"/>
  <c r="K162" i="1"/>
  <c r="L162" i="1" s="1"/>
  <c r="M162" i="1" s="1"/>
  <c r="C165" i="1"/>
  <c r="E164" i="1"/>
  <c r="G163" i="1"/>
  <c r="H163" i="1"/>
  <c r="F163" i="1"/>
  <c r="J164" i="1" l="1"/>
  <c r="I164" i="1"/>
  <c r="K163" i="1"/>
  <c r="L163" i="1" s="1"/>
  <c r="M163" i="1" s="1"/>
  <c r="E165" i="1"/>
  <c r="C166" i="1"/>
  <c r="H164" i="1"/>
  <c r="F164" i="1"/>
  <c r="G164" i="1"/>
  <c r="J165" i="1" l="1"/>
  <c r="I165" i="1"/>
  <c r="K164" i="1"/>
  <c r="L164" i="1" s="1"/>
  <c r="M164" i="1" s="1"/>
  <c r="F165" i="1"/>
  <c r="G165" i="1"/>
  <c r="H165" i="1"/>
  <c r="E166" i="1"/>
  <c r="C167" i="1"/>
  <c r="J166" i="1" l="1"/>
  <c r="I166" i="1"/>
  <c r="K165" i="1"/>
  <c r="L165" i="1" s="1"/>
  <c r="M165" i="1" s="1"/>
  <c r="E167" i="1"/>
  <c r="C168" i="1"/>
  <c r="F166" i="1"/>
  <c r="G166" i="1"/>
  <c r="H166" i="1"/>
  <c r="J167" i="1" l="1"/>
  <c r="I167" i="1"/>
  <c r="K166" i="1"/>
  <c r="L166" i="1" s="1"/>
  <c r="M166" i="1" s="1"/>
  <c r="H167" i="1"/>
  <c r="F167" i="1"/>
  <c r="G167" i="1"/>
  <c r="E168" i="1"/>
  <c r="C169" i="1"/>
  <c r="J168" i="1" l="1"/>
  <c r="I168" i="1"/>
  <c r="K167" i="1"/>
  <c r="L167" i="1" s="1"/>
  <c r="M167" i="1" s="1"/>
  <c r="C170" i="1"/>
  <c r="E169" i="1"/>
  <c r="F168" i="1"/>
  <c r="G168" i="1"/>
  <c r="H168" i="1"/>
  <c r="J169" i="1" l="1"/>
  <c r="I169" i="1"/>
  <c r="K168" i="1"/>
  <c r="L168" i="1" s="1"/>
  <c r="M168" i="1" s="1"/>
  <c r="E170" i="1"/>
  <c r="C171" i="1"/>
  <c r="H169" i="1"/>
  <c r="F169" i="1"/>
  <c r="G169" i="1"/>
  <c r="J170" i="1" l="1"/>
  <c r="I170" i="1"/>
  <c r="K169" i="1"/>
  <c r="L169" i="1" s="1"/>
  <c r="M169" i="1" s="1"/>
  <c r="E171" i="1"/>
  <c r="C172" i="1"/>
  <c r="F170" i="1"/>
  <c r="H170" i="1"/>
  <c r="G170" i="1"/>
  <c r="J171" i="1" l="1"/>
  <c r="I171" i="1"/>
  <c r="K170" i="1"/>
  <c r="L170" i="1" s="1"/>
  <c r="M170" i="1" s="1"/>
  <c r="H171" i="1"/>
  <c r="G171" i="1"/>
  <c r="F171" i="1"/>
  <c r="E172" i="1"/>
  <c r="C173" i="1"/>
  <c r="J172" i="1" l="1"/>
  <c r="I172" i="1"/>
  <c r="K171" i="1"/>
  <c r="L171" i="1" s="1"/>
  <c r="M171" i="1" s="1"/>
  <c r="C174" i="1"/>
  <c r="E173" i="1"/>
  <c r="G172" i="1"/>
  <c r="H172" i="1"/>
  <c r="F172" i="1"/>
  <c r="J173" i="1" l="1"/>
  <c r="I173" i="1"/>
  <c r="K172" i="1"/>
  <c r="L172" i="1" s="1"/>
  <c r="M172" i="1" s="1"/>
  <c r="E174" i="1"/>
  <c r="C175" i="1"/>
  <c r="G173" i="1"/>
  <c r="H173" i="1"/>
  <c r="F173" i="1"/>
  <c r="J174" i="1" l="1"/>
  <c r="I174" i="1"/>
  <c r="K173" i="1"/>
  <c r="L173" i="1" s="1"/>
  <c r="M173" i="1" s="1"/>
  <c r="F174" i="1"/>
  <c r="G174" i="1"/>
  <c r="H174" i="1"/>
  <c r="E175" i="1"/>
  <c r="C176" i="1"/>
  <c r="J175" i="1" l="1"/>
  <c r="I175" i="1"/>
  <c r="K174" i="1"/>
  <c r="L174" i="1" s="1"/>
  <c r="M174" i="1" s="1"/>
  <c r="C177" i="1"/>
  <c r="E176" i="1"/>
  <c r="F175" i="1"/>
  <c r="G175" i="1"/>
  <c r="H175" i="1"/>
  <c r="J176" i="1" l="1"/>
  <c r="I176" i="1"/>
  <c r="K175" i="1"/>
  <c r="L175" i="1" s="1"/>
  <c r="M175" i="1" s="1"/>
  <c r="C178" i="1"/>
  <c r="E177" i="1"/>
  <c r="H176" i="1"/>
  <c r="F176" i="1"/>
  <c r="G176" i="1"/>
  <c r="J177" i="1" l="1"/>
  <c r="I177" i="1"/>
  <c r="K176" i="1"/>
  <c r="L176" i="1" s="1"/>
  <c r="M176" i="1" s="1"/>
  <c r="C179" i="1"/>
  <c r="E178" i="1"/>
  <c r="F177" i="1"/>
  <c r="G177" i="1"/>
  <c r="H177" i="1"/>
  <c r="J178" i="1" l="1"/>
  <c r="I178" i="1"/>
  <c r="K177" i="1"/>
  <c r="L177" i="1" s="1"/>
  <c r="M177" i="1" s="1"/>
  <c r="C180" i="1"/>
  <c r="E179" i="1"/>
  <c r="G178" i="1"/>
  <c r="H178" i="1"/>
  <c r="F178" i="1"/>
  <c r="J179" i="1" l="1"/>
  <c r="I179" i="1"/>
  <c r="K178" i="1"/>
  <c r="L178" i="1" s="1"/>
  <c r="M178" i="1" s="1"/>
  <c r="E180" i="1"/>
  <c r="C181" i="1"/>
  <c r="F179" i="1"/>
  <c r="G179" i="1"/>
  <c r="H179" i="1"/>
  <c r="J180" i="1" l="1"/>
  <c r="I180" i="1"/>
  <c r="K179" i="1"/>
  <c r="L179" i="1" s="1"/>
  <c r="M179" i="1" s="1"/>
  <c r="C182" i="1"/>
  <c r="E181" i="1"/>
  <c r="H180" i="1"/>
  <c r="F180" i="1"/>
  <c r="G180" i="1"/>
  <c r="J181" i="1" l="1"/>
  <c r="I181" i="1"/>
  <c r="K180" i="1"/>
  <c r="L180" i="1" s="1"/>
  <c r="M180" i="1" s="1"/>
  <c r="E182" i="1"/>
  <c r="C183" i="1"/>
  <c r="G181" i="1"/>
  <c r="F181" i="1"/>
  <c r="H181" i="1"/>
  <c r="J182" i="1" l="1"/>
  <c r="I182" i="1"/>
  <c r="K181" i="1"/>
  <c r="L181" i="1" s="1"/>
  <c r="M181" i="1" s="1"/>
  <c r="H182" i="1"/>
  <c r="F182" i="1"/>
  <c r="G182" i="1"/>
  <c r="E183" i="1"/>
  <c r="C184" i="1"/>
  <c r="J183" i="1" l="1"/>
  <c r="I183" i="1"/>
  <c r="K182" i="1"/>
  <c r="L182" i="1" s="1"/>
  <c r="M182" i="1" s="1"/>
  <c r="E184" i="1"/>
  <c r="C185" i="1"/>
  <c r="H183" i="1"/>
  <c r="F183" i="1"/>
  <c r="G183" i="1"/>
  <c r="J184" i="1" l="1"/>
  <c r="I184" i="1"/>
  <c r="K183" i="1"/>
  <c r="L183" i="1" s="1"/>
  <c r="M183" i="1" s="1"/>
  <c r="H184" i="1"/>
  <c r="F184" i="1"/>
  <c r="G184" i="1"/>
  <c r="C186" i="1"/>
  <c r="E185" i="1"/>
  <c r="J185" i="1" l="1"/>
  <c r="I185" i="1"/>
  <c r="K184" i="1"/>
  <c r="L184" i="1" s="1"/>
  <c r="M184" i="1" s="1"/>
  <c r="E186" i="1"/>
  <c r="C187" i="1"/>
  <c r="G185" i="1"/>
  <c r="H185" i="1"/>
  <c r="F185" i="1"/>
  <c r="J186" i="1" l="1"/>
  <c r="I186" i="1"/>
  <c r="K185" i="1"/>
  <c r="L185" i="1" s="1"/>
  <c r="M185" i="1" s="1"/>
  <c r="E187" i="1"/>
  <c r="C188" i="1"/>
  <c r="H186" i="1"/>
  <c r="F186" i="1"/>
  <c r="G186" i="1"/>
  <c r="J187" i="1" l="1"/>
  <c r="I187" i="1"/>
  <c r="K186" i="1"/>
  <c r="L186" i="1" s="1"/>
  <c r="M186" i="1" s="1"/>
  <c r="E188" i="1"/>
  <c r="C189" i="1"/>
  <c r="F187" i="1"/>
  <c r="H187" i="1"/>
  <c r="G187" i="1"/>
  <c r="J188" i="1" l="1"/>
  <c r="I188" i="1"/>
  <c r="K187" i="1"/>
  <c r="L187" i="1" s="1"/>
  <c r="M187" i="1" s="1"/>
  <c r="H188" i="1"/>
  <c r="G188" i="1"/>
  <c r="F188" i="1"/>
  <c r="E189" i="1"/>
  <c r="C190" i="1"/>
  <c r="J189" i="1" l="1"/>
  <c r="I189" i="1"/>
  <c r="K188" i="1"/>
  <c r="L188" i="1" s="1"/>
  <c r="M188" i="1" s="1"/>
  <c r="E190" i="1"/>
  <c r="C191" i="1"/>
  <c r="H189" i="1"/>
  <c r="G189" i="1"/>
  <c r="F189" i="1"/>
  <c r="J190" i="1" l="1"/>
  <c r="I190" i="1"/>
  <c r="K189" i="1"/>
  <c r="L189" i="1" s="1"/>
  <c r="M189" i="1" s="1"/>
  <c r="E191" i="1"/>
  <c r="C192" i="1"/>
  <c r="H190" i="1"/>
  <c r="F190" i="1"/>
  <c r="G190" i="1"/>
  <c r="J191" i="1" l="1"/>
  <c r="I191" i="1"/>
  <c r="K190" i="1"/>
  <c r="L190" i="1" s="1"/>
  <c r="M190" i="1" s="1"/>
  <c r="F191" i="1"/>
  <c r="G191" i="1"/>
  <c r="H191" i="1"/>
  <c r="E192" i="1"/>
  <c r="C193" i="1"/>
  <c r="J192" i="1" l="1"/>
  <c r="I192" i="1"/>
  <c r="K191" i="1"/>
  <c r="L191" i="1" s="1"/>
  <c r="M191" i="1" s="1"/>
  <c r="C194" i="1"/>
  <c r="E193" i="1"/>
  <c r="F192" i="1"/>
  <c r="H192" i="1"/>
  <c r="G192" i="1"/>
  <c r="J193" i="1" l="1"/>
  <c r="I193" i="1"/>
  <c r="K192" i="1"/>
  <c r="L192" i="1" s="1"/>
  <c r="M192" i="1" s="1"/>
  <c r="E194" i="1"/>
  <c r="C195" i="1"/>
  <c r="G193" i="1"/>
  <c r="H193" i="1"/>
  <c r="F193" i="1"/>
  <c r="J194" i="1" l="1"/>
  <c r="I194" i="1"/>
  <c r="K193" i="1"/>
  <c r="L193" i="1" s="1"/>
  <c r="M193" i="1" s="1"/>
  <c r="C196" i="1"/>
  <c r="E195" i="1"/>
  <c r="G194" i="1"/>
  <c r="H194" i="1"/>
  <c r="F194" i="1"/>
  <c r="J195" i="1" l="1"/>
  <c r="I195" i="1"/>
  <c r="K194" i="1"/>
  <c r="L194" i="1" s="1"/>
  <c r="M194" i="1" s="1"/>
  <c r="E196" i="1"/>
  <c r="C197" i="1"/>
  <c r="F195" i="1"/>
  <c r="H195" i="1"/>
  <c r="G195" i="1"/>
  <c r="J196" i="1" l="1"/>
  <c r="I196" i="1"/>
  <c r="K195" i="1"/>
  <c r="L195" i="1" s="1"/>
  <c r="M195" i="1" s="1"/>
  <c r="F196" i="1"/>
  <c r="G196" i="1"/>
  <c r="H196" i="1"/>
  <c r="C198" i="1"/>
  <c r="E197" i="1"/>
  <c r="J197" i="1" l="1"/>
  <c r="I197" i="1"/>
  <c r="K196" i="1"/>
  <c r="L196" i="1" s="1"/>
  <c r="M196" i="1" s="1"/>
  <c r="F197" i="1"/>
  <c r="G197" i="1"/>
  <c r="H197" i="1"/>
  <c r="C199" i="1"/>
  <c r="E198" i="1"/>
  <c r="J198" i="1" l="1"/>
  <c r="I198" i="1"/>
  <c r="K197" i="1"/>
  <c r="L197" i="1" s="1"/>
  <c r="M197" i="1" s="1"/>
  <c r="F198" i="1"/>
  <c r="G198" i="1"/>
  <c r="H198" i="1"/>
  <c r="E199" i="1"/>
  <c r="C200" i="1"/>
  <c r="J199" i="1" l="1"/>
  <c r="I199" i="1"/>
  <c r="K198" i="1"/>
  <c r="L198" i="1" s="1"/>
  <c r="M198" i="1" s="1"/>
  <c r="C201" i="1"/>
  <c r="E200" i="1"/>
  <c r="H199" i="1"/>
  <c r="F199" i="1"/>
  <c r="G199" i="1"/>
  <c r="J200" i="1" l="1"/>
  <c r="I200" i="1"/>
  <c r="K199" i="1"/>
  <c r="L199" i="1" s="1"/>
  <c r="M199" i="1" s="1"/>
  <c r="C202" i="1"/>
  <c r="E201" i="1"/>
  <c r="H200" i="1"/>
  <c r="F200" i="1"/>
  <c r="G200" i="1"/>
  <c r="J201" i="1" l="1"/>
  <c r="I201" i="1"/>
  <c r="K200" i="1"/>
  <c r="L200" i="1" s="1"/>
  <c r="M200" i="1" s="1"/>
  <c r="C203" i="1"/>
  <c r="E202" i="1"/>
  <c r="G201" i="1"/>
  <c r="H201" i="1"/>
  <c r="F201" i="1"/>
  <c r="J202" i="1" l="1"/>
  <c r="I202" i="1"/>
  <c r="K201" i="1"/>
  <c r="L201" i="1" s="1"/>
  <c r="M201" i="1" s="1"/>
  <c r="F202" i="1"/>
  <c r="G202" i="1"/>
  <c r="H202" i="1"/>
  <c r="C204" i="1"/>
  <c r="E203" i="1"/>
  <c r="J203" i="1" l="1"/>
  <c r="I203" i="1"/>
  <c r="K202" i="1"/>
  <c r="L202" i="1" s="1"/>
  <c r="M202" i="1" s="1"/>
  <c r="H203" i="1"/>
  <c r="G203" i="1"/>
  <c r="F203" i="1"/>
  <c r="E204" i="1"/>
  <c r="C205" i="1"/>
  <c r="J204" i="1" l="1"/>
  <c r="I204" i="1"/>
  <c r="K203" i="1"/>
  <c r="L203" i="1" s="1"/>
  <c r="M203" i="1" s="1"/>
  <c r="C206" i="1"/>
  <c r="E205" i="1"/>
  <c r="G204" i="1"/>
  <c r="H204" i="1"/>
  <c r="F204" i="1"/>
  <c r="J205" i="1" l="1"/>
  <c r="I205" i="1"/>
  <c r="K204" i="1"/>
  <c r="L204" i="1" s="1"/>
  <c r="M204" i="1" s="1"/>
  <c r="E206" i="1"/>
  <c r="C207" i="1"/>
  <c r="H205" i="1"/>
  <c r="F205" i="1"/>
  <c r="G205" i="1"/>
  <c r="J206" i="1" l="1"/>
  <c r="I206" i="1"/>
  <c r="K205" i="1"/>
  <c r="L205" i="1" s="1"/>
  <c r="M205" i="1" s="1"/>
  <c r="F206" i="1"/>
  <c r="G206" i="1"/>
  <c r="H206" i="1"/>
  <c r="E207" i="1"/>
  <c r="C208" i="1"/>
  <c r="J207" i="1" l="1"/>
  <c r="I207" i="1"/>
  <c r="K206" i="1"/>
  <c r="L206" i="1" s="1"/>
  <c r="M206" i="1" s="1"/>
  <c r="H207" i="1"/>
  <c r="F207" i="1"/>
  <c r="G207" i="1"/>
  <c r="E208" i="1"/>
  <c r="C209" i="1"/>
  <c r="J208" i="1" l="1"/>
  <c r="I208" i="1"/>
  <c r="K207" i="1"/>
  <c r="L207" i="1" s="1"/>
  <c r="M207" i="1" s="1"/>
  <c r="E209" i="1"/>
  <c r="C210" i="1"/>
  <c r="F208" i="1"/>
  <c r="G208" i="1"/>
  <c r="H208" i="1"/>
  <c r="J209" i="1" l="1"/>
  <c r="I209" i="1"/>
  <c r="K208" i="1"/>
  <c r="L208" i="1" s="1"/>
  <c r="M208" i="1" s="1"/>
  <c r="C211" i="1"/>
  <c r="E210" i="1"/>
  <c r="H209" i="1"/>
  <c r="F209" i="1"/>
  <c r="G209" i="1"/>
  <c r="J210" i="1" l="1"/>
  <c r="I210" i="1"/>
  <c r="K209" i="1"/>
  <c r="L209" i="1" s="1"/>
  <c r="M209" i="1" s="1"/>
  <c r="E211" i="1"/>
  <c r="C212" i="1"/>
  <c r="H210" i="1"/>
  <c r="F210" i="1"/>
  <c r="G210" i="1"/>
  <c r="J211" i="1" l="1"/>
  <c r="I211" i="1"/>
  <c r="K210" i="1"/>
  <c r="L210" i="1" s="1"/>
  <c r="M210" i="1" s="1"/>
  <c r="C213" i="1"/>
  <c r="E212" i="1"/>
  <c r="F211" i="1"/>
  <c r="G211" i="1"/>
  <c r="H211" i="1"/>
  <c r="J212" i="1" l="1"/>
  <c r="I212" i="1"/>
  <c r="K211" i="1"/>
  <c r="L211" i="1" s="1"/>
  <c r="M211" i="1" s="1"/>
  <c r="E213" i="1"/>
  <c r="C214" i="1"/>
  <c r="G212" i="1"/>
  <c r="H212" i="1"/>
  <c r="F212" i="1"/>
  <c r="J213" i="1" l="1"/>
  <c r="I213" i="1"/>
  <c r="K212" i="1"/>
  <c r="L212" i="1" s="1"/>
  <c r="M212" i="1" s="1"/>
  <c r="C215" i="1"/>
  <c r="E214" i="1"/>
  <c r="H213" i="1"/>
  <c r="F213" i="1"/>
  <c r="G213" i="1"/>
  <c r="J214" i="1" l="1"/>
  <c r="I214" i="1"/>
  <c r="K213" i="1"/>
  <c r="L213" i="1" s="1"/>
  <c r="M213" i="1" s="1"/>
  <c r="E215" i="1"/>
  <c r="C216" i="1"/>
  <c r="F214" i="1"/>
  <c r="G214" i="1"/>
  <c r="H214" i="1"/>
  <c r="J215" i="1" l="1"/>
  <c r="I215" i="1"/>
  <c r="K214" i="1"/>
  <c r="L214" i="1" s="1"/>
  <c r="M214" i="1" s="1"/>
  <c r="H215" i="1"/>
  <c r="F215" i="1"/>
  <c r="G215" i="1"/>
  <c r="E216" i="1"/>
  <c r="C217" i="1"/>
  <c r="J216" i="1" l="1"/>
  <c r="I216" i="1"/>
  <c r="K215" i="1"/>
  <c r="L215" i="1" s="1"/>
  <c r="M215" i="1" s="1"/>
  <c r="E217" i="1"/>
  <c r="C218" i="1"/>
  <c r="H216" i="1"/>
  <c r="F216" i="1"/>
  <c r="G216" i="1"/>
  <c r="J217" i="1" l="1"/>
  <c r="I217" i="1"/>
  <c r="K216" i="1"/>
  <c r="L216" i="1" s="1"/>
  <c r="M216" i="1" s="1"/>
  <c r="E218" i="1"/>
  <c r="C219" i="1"/>
  <c r="F217" i="1"/>
  <c r="G217" i="1"/>
  <c r="H217" i="1"/>
  <c r="J218" i="1" l="1"/>
  <c r="I218" i="1"/>
  <c r="K217" i="1"/>
  <c r="L217" i="1" s="1"/>
  <c r="M217" i="1" s="1"/>
  <c r="F218" i="1"/>
  <c r="H218" i="1"/>
  <c r="G218" i="1"/>
  <c r="E219" i="1"/>
  <c r="C220" i="1"/>
  <c r="J219" i="1" l="1"/>
  <c r="I219" i="1"/>
  <c r="K218" i="1"/>
  <c r="L218" i="1" s="1"/>
  <c r="M218" i="1" s="1"/>
  <c r="C221" i="1"/>
  <c r="E220" i="1"/>
  <c r="F219" i="1"/>
  <c r="G219" i="1"/>
  <c r="H219" i="1"/>
  <c r="J220" i="1" l="1"/>
  <c r="I220" i="1"/>
  <c r="K219" i="1"/>
  <c r="L219" i="1" s="1"/>
  <c r="M219" i="1" s="1"/>
  <c r="C222" i="1"/>
  <c r="E221" i="1"/>
  <c r="F220" i="1"/>
  <c r="G220" i="1"/>
  <c r="H220" i="1"/>
  <c r="J221" i="1" l="1"/>
  <c r="I221" i="1"/>
  <c r="K220" i="1"/>
  <c r="L220" i="1" s="1"/>
  <c r="M220" i="1" s="1"/>
  <c r="C223" i="1"/>
  <c r="E222" i="1"/>
  <c r="F221" i="1"/>
  <c r="G221" i="1"/>
  <c r="H221" i="1"/>
  <c r="J222" i="1" l="1"/>
  <c r="I222" i="1"/>
  <c r="K221" i="1"/>
  <c r="L221" i="1" s="1"/>
  <c r="M221" i="1" s="1"/>
  <c r="E223" i="1"/>
  <c r="C224" i="1"/>
  <c r="F222" i="1"/>
  <c r="H222" i="1"/>
  <c r="G222" i="1"/>
  <c r="J223" i="1" l="1"/>
  <c r="I223" i="1"/>
  <c r="K222" i="1"/>
  <c r="L222" i="1" s="1"/>
  <c r="M222" i="1" s="1"/>
  <c r="F223" i="1"/>
  <c r="G223" i="1"/>
  <c r="H223" i="1"/>
  <c r="C225" i="1"/>
  <c r="E224" i="1"/>
  <c r="J224" i="1" l="1"/>
  <c r="I224" i="1"/>
  <c r="K223" i="1"/>
  <c r="L223" i="1" s="1"/>
  <c r="M223" i="1" s="1"/>
  <c r="G224" i="1"/>
  <c r="F224" i="1"/>
  <c r="H224" i="1"/>
  <c r="E225" i="1"/>
  <c r="C226" i="1"/>
  <c r="J225" i="1" l="1"/>
  <c r="I225" i="1"/>
  <c r="K224" i="1"/>
  <c r="L224" i="1" s="1"/>
  <c r="M224" i="1" s="1"/>
  <c r="C227" i="1"/>
  <c r="E226" i="1"/>
  <c r="H225" i="1"/>
  <c r="F225" i="1"/>
  <c r="G225" i="1"/>
  <c r="J226" i="1" l="1"/>
  <c r="I226" i="1"/>
  <c r="K225" i="1"/>
  <c r="L225" i="1" s="1"/>
  <c r="M225" i="1" s="1"/>
  <c r="E227" i="1"/>
  <c r="C228" i="1"/>
  <c r="F226" i="1"/>
  <c r="G226" i="1"/>
  <c r="H226" i="1"/>
  <c r="J227" i="1" l="1"/>
  <c r="I227" i="1"/>
  <c r="K226" i="1"/>
  <c r="L226" i="1" s="1"/>
  <c r="M226" i="1" s="1"/>
  <c r="F227" i="1"/>
  <c r="G227" i="1"/>
  <c r="H227" i="1"/>
  <c r="E228" i="1"/>
  <c r="C229" i="1"/>
  <c r="J228" i="1" l="1"/>
  <c r="I228" i="1"/>
  <c r="K227" i="1"/>
  <c r="L227" i="1" s="1"/>
  <c r="M227" i="1" s="1"/>
  <c r="E229" i="1"/>
  <c r="C230" i="1"/>
  <c r="G228" i="1"/>
  <c r="H228" i="1"/>
  <c r="F228" i="1"/>
  <c r="J229" i="1" l="1"/>
  <c r="I229" i="1"/>
  <c r="K228" i="1"/>
  <c r="L228" i="1" s="1"/>
  <c r="M228" i="1" s="1"/>
  <c r="E230" i="1"/>
  <c r="C231" i="1"/>
  <c r="G229" i="1"/>
  <c r="H229" i="1"/>
  <c r="F229" i="1"/>
  <c r="J230" i="1" l="1"/>
  <c r="I230" i="1"/>
  <c r="K229" i="1"/>
  <c r="L229" i="1" s="1"/>
  <c r="M229" i="1" s="1"/>
  <c r="C232" i="1"/>
  <c r="E231" i="1"/>
  <c r="H230" i="1"/>
  <c r="F230" i="1"/>
  <c r="G230" i="1"/>
  <c r="J231" i="1" l="1"/>
  <c r="I231" i="1"/>
  <c r="K230" i="1"/>
  <c r="L230" i="1" s="1"/>
  <c r="M230" i="1" s="1"/>
  <c r="F231" i="1"/>
  <c r="H231" i="1"/>
  <c r="G231" i="1"/>
  <c r="C233" i="1"/>
  <c r="E232" i="1"/>
  <c r="J232" i="1" l="1"/>
  <c r="I232" i="1"/>
  <c r="K231" i="1"/>
  <c r="L231" i="1" s="1"/>
  <c r="M231" i="1" s="1"/>
  <c r="F232" i="1"/>
  <c r="G232" i="1"/>
  <c r="H232" i="1"/>
  <c r="E233" i="1"/>
  <c r="C234" i="1"/>
  <c r="J233" i="1" l="1"/>
  <c r="I233" i="1"/>
  <c r="K232" i="1"/>
  <c r="L232" i="1" s="1"/>
  <c r="M232" i="1" s="1"/>
  <c r="H233" i="1"/>
  <c r="F233" i="1"/>
  <c r="G233" i="1"/>
  <c r="C235" i="1"/>
  <c r="E234" i="1"/>
  <c r="J234" i="1" l="1"/>
  <c r="I234" i="1"/>
  <c r="K233" i="1"/>
  <c r="L233" i="1" s="1"/>
  <c r="M233" i="1" s="1"/>
  <c r="E235" i="1"/>
  <c r="C236" i="1"/>
  <c r="F234" i="1"/>
  <c r="G234" i="1"/>
  <c r="H234" i="1"/>
  <c r="J235" i="1" l="1"/>
  <c r="I235" i="1"/>
  <c r="K234" i="1"/>
  <c r="L234" i="1" s="1"/>
  <c r="M234" i="1" s="1"/>
  <c r="F235" i="1"/>
  <c r="G235" i="1"/>
  <c r="H235" i="1"/>
  <c r="C237" i="1"/>
  <c r="E236" i="1"/>
  <c r="J236" i="1" l="1"/>
  <c r="I236" i="1"/>
  <c r="K235" i="1"/>
  <c r="L235" i="1" s="1"/>
  <c r="M235" i="1" s="1"/>
  <c r="E237" i="1"/>
  <c r="C238" i="1"/>
  <c r="G236" i="1"/>
  <c r="H236" i="1"/>
  <c r="F236" i="1"/>
  <c r="J237" i="1" l="1"/>
  <c r="I237" i="1"/>
  <c r="K236" i="1"/>
  <c r="L236" i="1" s="1"/>
  <c r="M236" i="1" s="1"/>
  <c r="C239" i="1"/>
  <c r="E238" i="1"/>
  <c r="H237" i="1"/>
  <c r="F237" i="1"/>
  <c r="G237" i="1"/>
  <c r="J238" i="1" l="1"/>
  <c r="I238" i="1"/>
  <c r="K237" i="1"/>
  <c r="L237" i="1" s="1"/>
  <c r="M237" i="1" s="1"/>
  <c r="E239" i="1"/>
  <c r="C240" i="1"/>
  <c r="H238" i="1"/>
  <c r="F238" i="1"/>
  <c r="G238" i="1"/>
  <c r="J239" i="1" l="1"/>
  <c r="I239" i="1"/>
  <c r="K238" i="1"/>
  <c r="L238" i="1" s="1"/>
  <c r="M238" i="1" s="1"/>
  <c r="F239" i="1"/>
  <c r="H239" i="1"/>
  <c r="G239" i="1"/>
  <c r="C241" i="1"/>
  <c r="E240" i="1"/>
  <c r="J240" i="1" l="1"/>
  <c r="I240" i="1"/>
  <c r="K239" i="1"/>
  <c r="L239" i="1" s="1"/>
  <c r="M239" i="1" s="1"/>
  <c r="F240" i="1"/>
  <c r="H240" i="1"/>
  <c r="G240" i="1"/>
  <c r="E241" i="1"/>
  <c r="C242" i="1"/>
  <c r="J241" i="1" l="1"/>
  <c r="I241" i="1"/>
  <c r="K240" i="1"/>
  <c r="L240" i="1" s="1"/>
  <c r="M240" i="1" s="1"/>
  <c r="E242" i="1"/>
  <c r="C243" i="1"/>
  <c r="G241" i="1"/>
  <c r="H241" i="1"/>
  <c r="F241" i="1"/>
  <c r="J242" i="1" l="1"/>
  <c r="I242" i="1"/>
  <c r="K241" i="1"/>
  <c r="L241" i="1" s="1"/>
  <c r="M241" i="1" s="1"/>
  <c r="F242" i="1"/>
  <c r="G242" i="1"/>
  <c r="H242" i="1"/>
  <c r="E243" i="1"/>
  <c r="C244" i="1"/>
  <c r="J243" i="1" l="1"/>
  <c r="I243" i="1"/>
  <c r="K242" i="1"/>
  <c r="L242" i="1" s="1"/>
  <c r="M242" i="1" s="1"/>
  <c r="E244" i="1"/>
  <c r="C245" i="1"/>
  <c r="G243" i="1"/>
  <c r="H243" i="1"/>
  <c r="F243" i="1"/>
  <c r="J244" i="1" l="1"/>
  <c r="I244" i="1"/>
  <c r="K243" i="1"/>
  <c r="L243" i="1" s="1"/>
  <c r="M243" i="1" s="1"/>
  <c r="E245" i="1"/>
  <c r="C246" i="1"/>
  <c r="H244" i="1"/>
  <c r="F244" i="1"/>
  <c r="G244" i="1"/>
  <c r="J245" i="1" l="1"/>
  <c r="I245" i="1"/>
  <c r="K244" i="1"/>
  <c r="L244" i="1" s="1"/>
  <c r="M244" i="1" s="1"/>
  <c r="H245" i="1"/>
  <c r="G245" i="1"/>
  <c r="F245" i="1"/>
  <c r="C247" i="1"/>
  <c r="E246" i="1"/>
  <c r="J246" i="1" l="1"/>
  <c r="I246" i="1"/>
  <c r="K245" i="1"/>
  <c r="L245" i="1" s="1"/>
  <c r="M245" i="1" s="1"/>
  <c r="H246" i="1"/>
  <c r="F246" i="1"/>
  <c r="G246" i="1"/>
  <c r="C248" i="1"/>
  <c r="E247" i="1"/>
  <c r="J247" i="1" l="1"/>
  <c r="I247" i="1"/>
  <c r="K246" i="1"/>
  <c r="L246" i="1" s="1"/>
  <c r="M246" i="1" s="1"/>
  <c r="E248" i="1"/>
  <c r="C249" i="1"/>
  <c r="H247" i="1"/>
  <c r="F247" i="1"/>
  <c r="G247" i="1"/>
  <c r="J248" i="1" l="1"/>
  <c r="I248" i="1"/>
  <c r="K247" i="1"/>
  <c r="L247" i="1" s="1"/>
  <c r="M247" i="1" s="1"/>
  <c r="E249" i="1"/>
  <c r="C250" i="1"/>
  <c r="G248" i="1"/>
  <c r="H248" i="1"/>
  <c r="F248" i="1"/>
  <c r="J249" i="1" l="1"/>
  <c r="I249" i="1"/>
  <c r="K248" i="1"/>
  <c r="L248" i="1" s="1"/>
  <c r="M248" i="1" s="1"/>
  <c r="E250" i="1"/>
  <c r="C251" i="1"/>
  <c r="G249" i="1"/>
  <c r="H249" i="1"/>
  <c r="F249" i="1"/>
  <c r="J250" i="1" l="1"/>
  <c r="I250" i="1"/>
  <c r="K249" i="1"/>
  <c r="L249" i="1" s="1"/>
  <c r="M249" i="1" s="1"/>
  <c r="E251" i="1"/>
  <c r="C252" i="1"/>
  <c r="H250" i="1"/>
  <c r="F250" i="1"/>
  <c r="G250" i="1"/>
  <c r="J251" i="1" l="1"/>
  <c r="I251" i="1"/>
  <c r="K250" i="1"/>
  <c r="L250" i="1" s="1"/>
  <c r="M250" i="1" s="1"/>
  <c r="C253" i="1"/>
  <c r="E252" i="1"/>
  <c r="G251" i="1"/>
  <c r="F251" i="1"/>
  <c r="H251" i="1"/>
  <c r="J252" i="1" l="1"/>
  <c r="I252" i="1"/>
  <c r="K251" i="1"/>
  <c r="L251" i="1" s="1"/>
  <c r="M251" i="1" s="1"/>
  <c r="E253" i="1"/>
  <c r="C254" i="1"/>
  <c r="H252" i="1"/>
  <c r="F252" i="1"/>
  <c r="G252" i="1"/>
  <c r="J253" i="1" l="1"/>
  <c r="I253" i="1"/>
  <c r="K252" i="1"/>
  <c r="L252" i="1" s="1"/>
  <c r="M252" i="1" s="1"/>
  <c r="G253" i="1"/>
  <c r="H253" i="1"/>
  <c r="F253" i="1"/>
  <c r="C255" i="1"/>
  <c r="E254" i="1"/>
  <c r="J254" i="1" l="1"/>
  <c r="I254" i="1"/>
  <c r="K253" i="1"/>
  <c r="L253" i="1" s="1"/>
  <c r="M253" i="1" s="1"/>
  <c r="G254" i="1"/>
  <c r="H254" i="1"/>
  <c r="F254" i="1"/>
  <c r="E255" i="1"/>
  <c r="C256" i="1"/>
  <c r="J255" i="1" l="1"/>
  <c r="I255" i="1"/>
  <c r="K254" i="1"/>
  <c r="L254" i="1" s="1"/>
  <c r="M254" i="1" s="1"/>
  <c r="E256" i="1"/>
  <c r="C257" i="1"/>
  <c r="H255" i="1"/>
  <c r="F255" i="1"/>
  <c r="G255" i="1"/>
  <c r="J256" i="1" l="1"/>
  <c r="I256" i="1"/>
  <c r="K255" i="1"/>
  <c r="L255" i="1" s="1"/>
  <c r="M255" i="1" s="1"/>
  <c r="G256" i="1"/>
  <c r="H256" i="1"/>
  <c r="F256" i="1"/>
  <c r="C258" i="1"/>
  <c r="E257" i="1"/>
  <c r="J257" i="1" l="1"/>
  <c r="I257" i="1"/>
  <c r="K256" i="1"/>
  <c r="L256" i="1" s="1"/>
  <c r="M256" i="1" s="1"/>
  <c r="E258" i="1"/>
  <c r="C259" i="1"/>
  <c r="F257" i="1"/>
  <c r="H257" i="1"/>
  <c r="G257" i="1"/>
  <c r="J258" i="1" l="1"/>
  <c r="I258" i="1"/>
  <c r="K257" i="1"/>
  <c r="L257" i="1" s="1"/>
  <c r="M257" i="1" s="1"/>
  <c r="H258" i="1"/>
  <c r="F258" i="1"/>
  <c r="G258" i="1"/>
  <c r="C260" i="1"/>
  <c r="E259" i="1"/>
  <c r="J259" i="1" l="1"/>
  <c r="I259" i="1"/>
  <c r="K258" i="1"/>
  <c r="L258" i="1" s="1"/>
  <c r="M258" i="1" s="1"/>
  <c r="H259" i="1"/>
  <c r="F259" i="1"/>
  <c r="G259" i="1"/>
  <c r="E260" i="1"/>
  <c r="C261" i="1"/>
  <c r="J260" i="1" l="1"/>
  <c r="I260" i="1"/>
  <c r="K259" i="1"/>
  <c r="L259" i="1" s="1"/>
  <c r="M259" i="1" s="1"/>
  <c r="C262" i="1"/>
  <c r="E261" i="1"/>
  <c r="F260" i="1"/>
  <c r="G260" i="1"/>
  <c r="H260" i="1"/>
  <c r="J261" i="1" l="1"/>
  <c r="I261" i="1"/>
  <c r="K260" i="1"/>
  <c r="L260" i="1" s="1"/>
  <c r="M260" i="1" s="1"/>
  <c r="E262" i="1"/>
  <c r="F261" i="1"/>
  <c r="G261" i="1"/>
  <c r="H261" i="1"/>
  <c r="J262" i="1" l="1"/>
  <c r="I262" i="1"/>
  <c r="K261" i="1"/>
  <c r="L261" i="1" s="1"/>
  <c r="M261" i="1" s="1"/>
  <c r="F262" i="1"/>
  <c r="H262" i="1"/>
  <c r="G262" i="1"/>
  <c r="K262" i="1" l="1"/>
  <c r="L262" i="1" s="1"/>
  <c r="M262" i="1" s="1"/>
  <c r="M10" i="1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A750CR" type="6" refreshedVersion="1" background="1" saveData="1">
    <textPr codePage="437" sourceFile="C:\Documents and Settings\Matt Wilson\My Documents\XPS Analysis\02_02_12\A750CR">
      <textFields>
        <textField/>
      </textFields>
    </textPr>
  </connection>
  <connection id="2" xr16:uid="{00000000-0015-0000-FFFF-FFFF01000000}" name="A945CR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3" xr16:uid="{00000000-0015-0000-FFFF-FFFF02000000}" name="A945CR1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4" xr16:uid="{00000000-0015-0000-FFFF-FFFF03000000}" name="A968CR1" type="6" refreshedVersion="3" background="1" saveData="1">
    <textPr codePage="437" sourceFile="C:\Documents and Settings\Steve\My Documents\PhD\XPS\08_07_13\A968CR.">
      <textFields>
        <textField/>
      </textFields>
    </textPr>
  </connection>
  <connection id="5" xr16:uid="{00000000-0015-0000-FFFF-FFFF04000000}" name="A994CR1" type="6" refreshedVersion="3" background="1" saveData="1">
    <textPr codePage="437" sourceFile="C:\Documents and Settings\Steve\My Documents\PhD\XPS\23_10_13\A994CR.">
      <textFields>
        <textField/>
      </textFields>
    </textPr>
  </connection>
  <connection id="6" xr16:uid="{00000000-0015-0000-FFFF-FFFF05000000}" name="B008CR1" type="6" refreshedVersion="3" background="1" saveData="1">
    <textPr codePage="437" sourceFile="C:\Documents and Settings\Steve\My Documents\PhD\XPS\13_11_22\B008CR.">
      <textFields>
        <textField/>
      </textFields>
    </textPr>
  </connection>
  <connection id="7" xr16:uid="{00000000-0015-0000-FFFF-FFFF06000000}" name="B012CR" type="6" refreshedVersion="3" background="1" saveData="1">
    <textPr codePage="437" sourceFile="C:\Documents and Settings\Steve\My Documents\PhD\XPS\14_03_11\B012CR.">
      <textFields>
        <textField/>
      </textFields>
    </textPr>
  </connection>
  <connection id="8" xr16:uid="{00000000-0015-0000-FFFF-FFFF07000000}" name="B012CR2" type="6" refreshedVersion="3" background="1" saveData="1">
    <textPr codePage="437" sourceFile="C:\Documents and Settings\Steve\My Documents\PhD\XPS\14_03_11\B012CR.">
      <textFields>
        <textField/>
      </textFields>
    </textPr>
  </connection>
  <connection id="9" xr16:uid="{00000000-0015-0000-FFFF-FFFF08000000}" name="B052CR1" type="6" refreshedVersion="3" background="1" saveData="1">
    <textPr codePage="437" sourceFile="C:\Documents and Settings\Steve\My Documents\PhD\XPS\14_03_07\B052CR.">
      <textFields>
        <textField/>
      </textFields>
    </textPr>
  </connection>
  <connection id="10" xr16:uid="{00000000-0015-0000-FFFF-FFFF09000000}" name="B055CR" type="6" refreshedVersion="3" background="1" saveData="1">
    <textPr codePage="437" sourceFile="C:\Documents and Settings\Steve\My Documents\PhD\XPS\14_11_18\B055CR.">
      <textFields>
        <textField/>
      </textFields>
    </textPr>
  </connection>
  <connection id="11" xr16:uid="{00000000-0015-0000-FFFF-FFFF0A000000}" name="B055CR1" type="6" refreshedVersion="3" background="1" saveData="1">
    <textPr codePage="437" sourceFile="C:\Documents and Settings\Steve\My Documents\PhD\XPS\14_11_18\B055CR.">
      <textFields>
        <textField/>
      </textFields>
    </textPr>
  </connection>
  <connection id="12" xr16:uid="{00000000-0015-0000-FFFF-FFFF0B000000}" name="B064CR" type="6" refreshedVersion="3" background="1" saveData="1">
    <textPr codePage="437" sourceFile="C:\Documents and Settings\Steve\My Documents\PhD\XPS\14_04_25\B064CR.">
      <textFields>
        <textField/>
      </textFields>
    </textPr>
  </connection>
  <connection id="13" xr16:uid="{00000000-0015-0000-FFFF-FFFF0C000000}" name="B064CR1" type="6" refreshedVersion="3" background="1" saveData="1">
    <textPr codePage="437" sourceFile="C:\Documents and Settings\Steve\My Documents\PhD\XPS\14_04_25\B064CR.">
      <textFields>
        <textField/>
      </textFields>
    </textPr>
  </connection>
  <connection id="14" xr16:uid="{00000000-0015-0000-FFFF-FFFF0D000000}" name="B067CR" type="6" refreshedVersion="3" background="1" saveData="1">
    <textPr codePage="437" sourceFile="C:\Documents and Settings\Steve\My Documents\PhD\XPS\14_05_12\B067CR.">
      <textFields>
        <textField/>
      </textFields>
    </textPr>
  </connection>
  <connection id="15" xr16:uid="{00000000-0015-0000-FFFF-FFFF0E000000}" name="B067CR1" type="6" refreshedVersion="3" background="1" saveData="1">
    <textPr codePage="437" sourceFile="C:\Documents and Settings\Steve\My Documents\PhD\XPS\14_05_12\B067CR.">
      <textFields>
        <textField/>
      </textFields>
    </textPr>
  </connection>
  <connection id="16" xr16:uid="{00000000-0015-0000-FFFF-FFFF0F000000}" name="B075CR" type="6" refreshedVersion="3" background="1" saveData="1">
    <textPr codePage="437" sourceFile="C:\Documents and Settings\Steve\My Documents\PhD\XPS\14_07_16\B075CR.">
      <textFields>
        <textField/>
      </textFields>
    </textPr>
  </connection>
  <connection id="17" xr16:uid="{00000000-0015-0000-FFFF-FFFF10000000}" name="B075CR1" type="6" refreshedVersion="3" background="1" saveData="1">
    <textPr codePage="437" sourceFile="C:\Documents and Settings\Steve\My Documents\PhD\XPS\14_07_16\B075CR.">
      <textFields>
        <textField/>
      </textFields>
    </textPr>
  </connection>
  <connection id="18" xr16:uid="{00000000-0015-0000-FFFF-FFFF11000000}" name="B097CR" type="6" refreshedVersion="3" background="1" saveData="1">
    <textPr codePage="437" sourceFile="C:\Documents and Settings\Steve\My Documents\PhD\XPS\14_10_11\B097CR.">
      <textFields>
        <textField/>
      </textFields>
    </textPr>
  </connection>
  <connection id="19" xr16:uid="{00000000-0015-0000-FFFF-FFFF12000000}" name="B097CR1" type="6" refreshedVersion="3" background="1" saveData="1">
    <textPr codePage="437" sourceFile="C:\Documents and Settings\Steve\My Documents\PhD\XPS\14_10_11\B097CR.">
      <textFields>
        <textField/>
      </textFields>
    </textPr>
  </connection>
  <connection id="20" xr16:uid="{00000000-0015-0000-FFFF-FFFF13000000}" name="B124CR" type="6" refreshedVersion="3" background="1" saveData="1">
    <textPr codePage="437" sourceFile="C:\Documents and Settings\Steve\My Documents\PhD\XPS\14_11_10\B124CR.">
      <textFields>
        <textField/>
      </textFields>
    </textPr>
  </connection>
  <connection id="21" xr16:uid="{00000000-0015-0000-FFFF-FFFF14000000}" name="B124CR1" type="6" refreshedVersion="3" background="1" saveData="1">
    <textPr codePage="437" sourceFile="C:\Documents and Settings\Steve\My Documents\PhD\XPS\14_11_10\B124CR.">
      <textFields>
        <textField/>
      </textFields>
    </textPr>
  </connection>
  <connection id="22" xr16:uid="{00000000-0015-0000-FFFF-FFFF15000000}" name="B143CR1" type="6" refreshedVersion="3" background="1" saveData="1">
    <textPr codePage="437" sourceFile="C:\Documents and Settings\Steve\My Documents\PhD\XPS\15_01_09\B143CR.">
      <textFields>
        <textField/>
      </textFields>
    </textPr>
  </connection>
</connections>
</file>

<file path=xl/sharedStrings.xml><?xml version="1.0" encoding="utf-8"?>
<sst xmlns="http://schemas.openxmlformats.org/spreadsheetml/2006/main" count="33" uniqueCount="32">
  <si>
    <t>FWHM</t>
  </si>
  <si>
    <t>Area</t>
  </si>
  <si>
    <t>BE</t>
  </si>
  <si>
    <t>Gauss1</t>
  </si>
  <si>
    <t>Gauss2</t>
  </si>
  <si>
    <t>sum</t>
  </si>
  <si>
    <t>diff</t>
  </si>
  <si>
    <t>diff sq</t>
  </si>
  <si>
    <t>total</t>
  </si>
  <si>
    <t>Gauss 3</t>
  </si>
  <si>
    <t>starting ke</t>
  </si>
  <si>
    <t>finishing ke</t>
  </si>
  <si>
    <t>step size</t>
  </si>
  <si>
    <t>no. of points</t>
  </si>
  <si>
    <t>ignore</t>
  </si>
  <si>
    <t>Carbon peak</t>
  </si>
  <si>
    <t>Offset</t>
  </si>
  <si>
    <t>peak diff</t>
  </si>
  <si>
    <t>Gauss 4</t>
  </si>
  <si>
    <t>Gauss 5</t>
  </si>
  <si>
    <t>Baseline fit</t>
  </si>
  <si>
    <t>Total area</t>
  </si>
  <si>
    <t>a (Intensity)</t>
  </si>
  <si>
    <t>b (Position)</t>
  </si>
  <si>
    <t>c (Width)</t>
  </si>
  <si>
    <t>Intensity</t>
  </si>
  <si>
    <t>X-ray energy</t>
  </si>
  <si>
    <t>eV</t>
  </si>
  <si>
    <t>KE</t>
  </si>
  <si>
    <t>BG</t>
  </si>
  <si>
    <t>minus BG</t>
  </si>
  <si>
    <t>Baseline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</si>
</sst>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1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9">
    <xf numFmtId="0" fontId="0" fillId="0" borderId="0" xfId="0"/>
    <xf numFmtId="0" fontId="0" fillId="0" borderId="10" xfId="0" applyBorder="1"/>
    <xf numFmtId="0" fontId="0" fillId="33" borderId="0" xfId="0" applyFill="1"/>
    <xf numFmtId="0" fontId="19" fillId="0" borderId="0" xfId="0" applyFont="1"/>
    <xf numFmtId="0" fontId="0" fillId="0" borderId="0" xfId="0" applyFill="1"/>
    <xf numFmtId="0" fontId="0" fillId="0" borderId="10" xfId="0" applyFill="1" applyBorder="1"/>
    <xf numFmtId="0" fontId="0" fillId="0" borderId="0" xfId="0" applyBorder="1"/>
    <xf numFmtId="0" fontId="0" fillId="34" borderId="0" xfId="0" applyFill="1"/>
    <xf numFmtId="0" fontId="0" fillId="33" borderId="10" xfId="0" applyFill="1" applyBorder="1"/>
  </cellXfs>
  <cellStyles count="42">
    <cellStyle name="20 % - Akzent1" xfId="1" builtinId="30" customBuiltin="1"/>
    <cellStyle name="20 % - Akzent2" xfId="2" builtinId="34" customBuiltin="1"/>
    <cellStyle name="20 % - Akzent3" xfId="3" builtinId="38" customBuiltin="1"/>
    <cellStyle name="20 % - Akzent4" xfId="4" builtinId="42" customBuiltin="1"/>
    <cellStyle name="20 % - Akzent5" xfId="5" builtinId="46" customBuiltin="1"/>
    <cellStyle name="20 % - Akzent6" xfId="6" builtinId="50" customBuiltin="1"/>
    <cellStyle name="40 % - Akzent1" xfId="7" builtinId="31" customBuiltin="1"/>
    <cellStyle name="40 % - Akzent2" xfId="8" builtinId="35" customBuiltin="1"/>
    <cellStyle name="40 % - Akzent3" xfId="9" builtinId="39" customBuiltin="1"/>
    <cellStyle name="40 % - Akzent4" xfId="10" builtinId="43" customBuiltin="1"/>
    <cellStyle name="40 % - Akzent5" xfId="11" builtinId="47" customBuiltin="1"/>
    <cellStyle name="40 % - Akzent6" xfId="12" builtinId="51" customBuiltin="1"/>
    <cellStyle name="60 % - Akzent1" xfId="13" builtinId="32" customBuiltin="1"/>
    <cellStyle name="60 % - Akzent2" xfId="14" builtinId="36" customBuiltin="1"/>
    <cellStyle name="60 % - Akzent3" xfId="15" builtinId="40" customBuiltin="1"/>
    <cellStyle name="60 % - Akzent4" xfId="16" builtinId="44" customBuiltin="1"/>
    <cellStyle name="60 % - Akzent5" xfId="17" builtinId="48" customBuiltin="1"/>
    <cellStyle name="60 % - Akzent6" xfId="18" builtinId="52" customBuiltin="1"/>
    <cellStyle name="Akzent1" xfId="19" builtinId="29" customBuiltin="1"/>
    <cellStyle name="Akzent2" xfId="20" builtinId="33" customBuiltin="1"/>
    <cellStyle name="Akzent3" xfId="21" builtinId="37" customBuiltin="1"/>
    <cellStyle name="Akzent4" xfId="22" builtinId="41" customBuiltin="1"/>
    <cellStyle name="Akzent5" xfId="23" builtinId="45" customBuiltin="1"/>
    <cellStyle name="Akzent6" xfId="24" builtinId="49" customBuiltin="1"/>
    <cellStyle name="Ausgabe" xfId="38" builtinId="21" customBuiltin="1"/>
    <cellStyle name="Berechnung" xfId="26" builtinId="22" customBuiltin="1"/>
    <cellStyle name="Eingabe" xfId="34" builtinId="20" customBuiltin="1"/>
    <cellStyle name="Ergebnis" xfId="40" builtinId="25" customBuiltin="1"/>
    <cellStyle name="Erklärender Text" xfId="28" builtinId="53" customBuiltin="1"/>
    <cellStyle name="Gut" xfId="29" builtinId="26" customBuiltin="1"/>
    <cellStyle name="Neutral" xfId="36" builtinId="28" customBuiltin="1"/>
    <cellStyle name="Notiz" xfId="37" builtinId="10" customBuiltin="1"/>
    <cellStyle name="Schlecht" xfId="25" builtinId="27" customBuiltin="1"/>
    <cellStyle name="Standard" xfId="0" builtinId="0"/>
    <cellStyle name="Überschrift" xfId="39" builtinId="15" customBuiltin="1"/>
    <cellStyle name="Überschrift 1" xfId="30" builtinId="16" customBuiltin="1"/>
    <cellStyle name="Überschrift 2" xfId="31" builtinId="17" customBuiltin="1"/>
    <cellStyle name="Überschrift 3" xfId="32" builtinId="18" customBuiltin="1"/>
    <cellStyle name="Überschrift 4" xfId="33" builtinId="19" customBuiltin="1"/>
    <cellStyle name="Verknüpfte Zelle" xfId="35" builtinId="24" customBuiltin="1"/>
    <cellStyle name="Warnender Text" xfId="41" builtinId="11" customBuiltin="1"/>
    <cellStyle name="Zelle überprüfen" xfId="27" builtinId="23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7659744965507635E-2"/>
          <c:y val="1.3675114140144246E-2"/>
          <c:w val="0.89711982904791765"/>
          <c:h val="0.87864611041266905"/>
        </c:manualLayout>
      </c:layout>
      <c:scatterChart>
        <c:scatterStyle val="smoothMarker"/>
        <c:varyColors val="0"/>
        <c:ser>
          <c:idx val="0"/>
          <c:order val="0"/>
          <c:tx>
            <c:v>Data</c:v>
          </c:tx>
          <c:marker>
            <c:symbol val="none"/>
          </c:marker>
          <c:xVal>
            <c:numRef>
              <c:f>Chlorine!$D$12:$D$1113</c:f>
              <c:numCache>
                <c:formatCode>General</c:formatCode>
                <c:ptCount val="1102"/>
                <c:pt idx="0">
                  <c:v>224.59999999999991</c:v>
                </c:pt>
                <c:pt idx="1">
                  <c:v>224.54999999999995</c:v>
                </c:pt>
                <c:pt idx="2">
                  <c:v>224.5</c:v>
                </c:pt>
                <c:pt idx="3">
                  <c:v>224.45000000000005</c:v>
                </c:pt>
                <c:pt idx="4">
                  <c:v>224.40000000000009</c:v>
                </c:pt>
                <c:pt idx="5">
                  <c:v>224.35000000000014</c:v>
                </c:pt>
                <c:pt idx="6">
                  <c:v>224.30000000000018</c:v>
                </c:pt>
                <c:pt idx="7">
                  <c:v>224.25000000000023</c:v>
                </c:pt>
                <c:pt idx="8">
                  <c:v>224.20000000000027</c:v>
                </c:pt>
                <c:pt idx="9">
                  <c:v>224.15000000000032</c:v>
                </c:pt>
                <c:pt idx="10">
                  <c:v>224.10000000000036</c:v>
                </c:pt>
                <c:pt idx="11">
                  <c:v>224.05000000000041</c:v>
                </c:pt>
                <c:pt idx="12">
                  <c:v>224.00000000000045</c:v>
                </c:pt>
                <c:pt idx="13">
                  <c:v>223.9500000000005</c:v>
                </c:pt>
                <c:pt idx="14">
                  <c:v>223.90000000000055</c:v>
                </c:pt>
                <c:pt idx="15">
                  <c:v>223.85000000000059</c:v>
                </c:pt>
                <c:pt idx="16">
                  <c:v>223.80000000000064</c:v>
                </c:pt>
                <c:pt idx="17">
                  <c:v>223.75000000000068</c:v>
                </c:pt>
                <c:pt idx="18">
                  <c:v>223.70000000000073</c:v>
                </c:pt>
                <c:pt idx="19">
                  <c:v>223.65000000000077</c:v>
                </c:pt>
                <c:pt idx="20">
                  <c:v>223.60000000000082</c:v>
                </c:pt>
                <c:pt idx="21">
                  <c:v>223.55000000000086</c:v>
                </c:pt>
                <c:pt idx="22">
                  <c:v>223.50000000000091</c:v>
                </c:pt>
                <c:pt idx="23">
                  <c:v>223.45000000000095</c:v>
                </c:pt>
                <c:pt idx="24">
                  <c:v>223.400000000001</c:v>
                </c:pt>
                <c:pt idx="25">
                  <c:v>223.35000000000105</c:v>
                </c:pt>
                <c:pt idx="26">
                  <c:v>223.30000000000109</c:v>
                </c:pt>
                <c:pt idx="27">
                  <c:v>223.25000000000114</c:v>
                </c:pt>
                <c:pt idx="28">
                  <c:v>223.20000000000118</c:v>
                </c:pt>
                <c:pt idx="29">
                  <c:v>223.15000000000123</c:v>
                </c:pt>
                <c:pt idx="30">
                  <c:v>223.10000000000127</c:v>
                </c:pt>
                <c:pt idx="31">
                  <c:v>223.05000000000132</c:v>
                </c:pt>
                <c:pt idx="32">
                  <c:v>223.00000000000136</c:v>
                </c:pt>
                <c:pt idx="33">
                  <c:v>222.95000000000141</c:v>
                </c:pt>
                <c:pt idx="34">
                  <c:v>222.90000000000146</c:v>
                </c:pt>
                <c:pt idx="35">
                  <c:v>222.8500000000015</c:v>
                </c:pt>
                <c:pt idx="36">
                  <c:v>222.80000000000155</c:v>
                </c:pt>
                <c:pt idx="37">
                  <c:v>222.75000000000159</c:v>
                </c:pt>
                <c:pt idx="38">
                  <c:v>222.70000000000164</c:v>
                </c:pt>
                <c:pt idx="39">
                  <c:v>222.65000000000168</c:v>
                </c:pt>
                <c:pt idx="40">
                  <c:v>222.60000000000173</c:v>
                </c:pt>
                <c:pt idx="41">
                  <c:v>222.55000000000177</c:v>
                </c:pt>
                <c:pt idx="42">
                  <c:v>222.50000000000182</c:v>
                </c:pt>
                <c:pt idx="43">
                  <c:v>222.45000000000186</c:v>
                </c:pt>
                <c:pt idx="44">
                  <c:v>222.40000000000191</c:v>
                </c:pt>
                <c:pt idx="45">
                  <c:v>222.35000000000196</c:v>
                </c:pt>
                <c:pt idx="46">
                  <c:v>222.300000000002</c:v>
                </c:pt>
                <c:pt idx="47">
                  <c:v>222.25000000000205</c:v>
                </c:pt>
                <c:pt idx="48">
                  <c:v>222.20000000000209</c:v>
                </c:pt>
                <c:pt idx="49">
                  <c:v>222.15000000000214</c:v>
                </c:pt>
                <c:pt idx="50">
                  <c:v>222.10000000000218</c:v>
                </c:pt>
                <c:pt idx="51">
                  <c:v>222.05000000000223</c:v>
                </c:pt>
                <c:pt idx="52">
                  <c:v>222.00000000000227</c:v>
                </c:pt>
                <c:pt idx="53">
                  <c:v>221.95000000000232</c:v>
                </c:pt>
                <c:pt idx="54">
                  <c:v>221.90000000000236</c:v>
                </c:pt>
                <c:pt idx="55">
                  <c:v>221.85000000000241</c:v>
                </c:pt>
                <c:pt idx="56">
                  <c:v>221.80000000000246</c:v>
                </c:pt>
                <c:pt idx="57">
                  <c:v>221.7500000000025</c:v>
                </c:pt>
                <c:pt idx="58">
                  <c:v>221.70000000000255</c:v>
                </c:pt>
                <c:pt idx="59">
                  <c:v>221.65000000000259</c:v>
                </c:pt>
                <c:pt idx="60">
                  <c:v>221.60000000000264</c:v>
                </c:pt>
                <c:pt idx="61">
                  <c:v>221.55000000000268</c:v>
                </c:pt>
                <c:pt idx="62">
                  <c:v>221.50000000000273</c:v>
                </c:pt>
                <c:pt idx="63">
                  <c:v>221.45000000000277</c:v>
                </c:pt>
                <c:pt idx="64">
                  <c:v>221.40000000000282</c:v>
                </c:pt>
                <c:pt idx="65">
                  <c:v>221.35000000000286</c:v>
                </c:pt>
                <c:pt idx="66">
                  <c:v>221.30000000000291</c:v>
                </c:pt>
                <c:pt idx="67">
                  <c:v>221.25000000000296</c:v>
                </c:pt>
                <c:pt idx="68">
                  <c:v>221.200000000003</c:v>
                </c:pt>
                <c:pt idx="69">
                  <c:v>221.15000000000305</c:v>
                </c:pt>
                <c:pt idx="70">
                  <c:v>221.10000000000309</c:v>
                </c:pt>
                <c:pt idx="71">
                  <c:v>221.05000000000314</c:v>
                </c:pt>
                <c:pt idx="72">
                  <c:v>221.00000000000318</c:v>
                </c:pt>
                <c:pt idx="73">
                  <c:v>220.95000000000323</c:v>
                </c:pt>
                <c:pt idx="74">
                  <c:v>220.90000000000327</c:v>
                </c:pt>
                <c:pt idx="75">
                  <c:v>220.85000000000332</c:v>
                </c:pt>
                <c:pt idx="76">
                  <c:v>220.80000000000337</c:v>
                </c:pt>
                <c:pt idx="77">
                  <c:v>220.75000000000341</c:v>
                </c:pt>
                <c:pt idx="78">
                  <c:v>220.70000000000346</c:v>
                </c:pt>
                <c:pt idx="79">
                  <c:v>220.6500000000035</c:v>
                </c:pt>
                <c:pt idx="80">
                  <c:v>220.60000000000355</c:v>
                </c:pt>
                <c:pt idx="81">
                  <c:v>220.55000000000359</c:v>
                </c:pt>
                <c:pt idx="82">
                  <c:v>220.50000000000364</c:v>
                </c:pt>
                <c:pt idx="83">
                  <c:v>220.45000000000368</c:v>
                </c:pt>
                <c:pt idx="84">
                  <c:v>220.40000000000373</c:v>
                </c:pt>
                <c:pt idx="85">
                  <c:v>220.35000000000377</c:v>
                </c:pt>
                <c:pt idx="86">
                  <c:v>220.30000000000382</c:v>
                </c:pt>
                <c:pt idx="87">
                  <c:v>220.25000000000387</c:v>
                </c:pt>
                <c:pt idx="88">
                  <c:v>220.20000000000391</c:v>
                </c:pt>
                <c:pt idx="89">
                  <c:v>220.15000000000396</c:v>
                </c:pt>
                <c:pt idx="90">
                  <c:v>220.100000000004</c:v>
                </c:pt>
                <c:pt idx="91">
                  <c:v>220.05000000000405</c:v>
                </c:pt>
                <c:pt idx="92">
                  <c:v>220.00000000000409</c:v>
                </c:pt>
                <c:pt idx="93">
                  <c:v>219.95000000000414</c:v>
                </c:pt>
                <c:pt idx="94">
                  <c:v>219.90000000000418</c:v>
                </c:pt>
                <c:pt idx="95">
                  <c:v>219.85000000000423</c:v>
                </c:pt>
                <c:pt idx="96">
                  <c:v>219.80000000000427</c:v>
                </c:pt>
                <c:pt idx="97">
                  <c:v>219.75000000000432</c:v>
                </c:pt>
                <c:pt idx="98">
                  <c:v>219.70000000000437</c:v>
                </c:pt>
                <c:pt idx="99">
                  <c:v>219.65000000000441</c:v>
                </c:pt>
                <c:pt idx="100">
                  <c:v>219.60000000000446</c:v>
                </c:pt>
                <c:pt idx="101">
                  <c:v>219.5500000000045</c:v>
                </c:pt>
                <c:pt idx="102">
                  <c:v>219.50000000000455</c:v>
                </c:pt>
                <c:pt idx="103">
                  <c:v>219.45000000000459</c:v>
                </c:pt>
                <c:pt idx="104">
                  <c:v>219.40000000000464</c:v>
                </c:pt>
                <c:pt idx="105">
                  <c:v>219.35000000000468</c:v>
                </c:pt>
                <c:pt idx="106">
                  <c:v>219.30000000000473</c:v>
                </c:pt>
                <c:pt idx="107">
                  <c:v>219.25000000000477</c:v>
                </c:pt>
                <c:pt idx="108">
                  <c:v>219.20000000000482</c:v>
                </c:pt>
                <c:pt idx="109">
                  <c:v>219.15000000000487</c:v>
                </c:pt>
                <c:pt idx="110">
                  <c:v>219.10000000000491</c:v>
                </c:pt>
                <c:pt idx="111">
                  <c:v>219.05000000000496</c:v>
                </c:pt>
                <c:pt idx="112">
                  <c:v>219.000000000005</c:v>
                </c:pt>
                <c:pt idx="113">
                  <c:v>218.95000000000505</c:v>
                </c:pt>
                <c:pt idx="114">
                  <c:v>218.90000000000509</c:v>
                </c:pt>
                <c:pt idx="115">
                  <c:v>218.85000000000514</c:v>
                </c:pt>
                <c:pt idx="116">
                  <c:v>218.80000000000518</c:v>
                </c:pt>
                <c:pt idx="117">
                  <c:v>218.75000000000523</c:v>
                </c:pt>
                <c:pt idx="118">
                  <c:v>218.70000000000528</c:v>
                </c:pt>
                <c:pt idx="119">
                  <c:v>218.65000000000532</c:v>
                </c:pt>
                <c:pt idx="120">
                  <c:v>218.60000000000537</c:v>
                </c:pt>
                <c:pt idx="121">
                  <c:v>218.55000000000541</c:v>
                </c:pt>
                <c:pt idx="122">
                  <c:v>218.50000000000546</c:v>
                </c:pt>
                <c:pt idx="123">
                  <c:v>218.4500000000055</c:v>
                </c:pt>
                <c:pt idx="124">
                  <c:v>218.40000000000555</c:v>
                </c:pt>
                <c:pt idx="125">
                  <c:v>218.35000000000559</c:v>
                </c:pt>
                <c:pt idx="126">
                  <c:v>218.30000000000564</c:v>
                </c:pt>
                <c:pt idx="127">
                  <c:v>218.25000000000568</c:v>
                </c:pt>
                <c:pt idx="128">
                  <c:v>218.20000000000573</c:v>
                </c:pt>
                <c:pt idx="129">
                  <c:v>218.15000000000578</c:v>
                </c:pt>
                <c:pt idx="130">
                  <c:v>218.10000000000582</c:v>
                </c:pt>
                <c:pt idx="131">
                  <c:v>218.05000000000587</c:v>
                </c:pt>
                <c:pt idx="132">
                  <c:v>218.00000000000591</c:v>
                </c:pt>
                <c:pt idx="133">
                  <c:v>217.95000000000596</c:v>
                </c:pt>
                <c:pt idx="134">
                  <c:v>217.900000000006</c:v>
                </c:pt>
                <c:pt idx="135">
                  <c:v>217.85000000000605</c:v>
                </c:pt>
                <c:pt idx="136">
                  <c:v>217.80000000000609</c:v>
                </c:pt>
                <c:pt idx="137">
                  <c:v>217.75000000000614</c:v>
                </c:pt>
                <c:pt idx="138">
                  <c:v>217.70000000000618</c:v>
                </c:pt>
                <c:pt idx="139">
                  <c:v>217.65000000000623</c:v>
                </c:pt>
                <c:pt idx="140">
                  <c:v>217.60000000000628</c:v>
                </c:pt>
                <c:pt idx="141">
                  <c:v>217.55000000000632</c:v>
                </c:pt>
                <c:pt idx="142">
                  <c:v>217.50000000000637</c:v>
                </c:pt>
                <c:pt idx="143">
                  <c:v>217.45000000000641</c:v>
                </c:pt>
                <c:pt idx="144">
                  <c:v>217.40000000000646</c:v>
                </c:pt>
                <c:pt idx="145">
                  <c:v>217.3500000000065</c:v>
                </c:pt>
                <c:pt idx="146">
                  <c:v>217.30000000000655</c:v>
                </c:pt>
                <c:pt idx="147">
                  <c:v>217.25000000000659</c:v>
                </c:pt>
                <c:pt idx="148">
                  <c:v>217.20000000000664</c:v>
                </c:pt>
                <c:pt idx="149">
                  <c:v>217.15000000000668</c:v>
                </c:pt>
                <c:pt idx="150">
                  <c:v>217.10000000000673</c:v>
                </c:pt>
                <c:pt idx="151">
                  <c:v>217.05000000000678</c:v>
                </c:pt>
                <c:pt idx="152">
                  <c:v>217.00000000000682</c:v>
                </c:pt>
                <c:pt idx="153">
                  <c:v>216.95000000000687</c:v>
                </c:pt>
                <c:pt idx="154">
                  <c:v>216.90000000000691</c:v>
                </c:pt>
                <c:pt idx="155">
                  <c:v>216.85000000000696</c:v>
                </c:pt>
                <c:pt idx="156">
                  <c:v>216.800000000007</c:v>
                </c:pt>
                <c:pt idx="157">
                  <c:v>216.75000000000705</c:v>
                </c:pt>
                <c:pt idx="158">
                  <c:v>216.70000000000709</c:v>
                </c:pt>
                <c:pt idx="159">
                  <c:v>216.65000000000714</c:v>
                </c:pt>
                <c:pt idx="160">
                  <c:v>216.60000000000719</c:v>
                </c:pt>
                <c:pt idx="161">
                  <c:v>216.55000000000723</c:v>
                </c:pt>
                <c:pt idx="162">
                  <c:v>216.50000000000728</c:v>
                </c:pt>
                <c:pt idx="163">
                  <c:v>216.45000000000732</c:v>
                </c:pt>
                <c:pt idx="164">
                  <c:v>216.40000000000737</c:v>
                </c:pt>
                <c:pt idx="165">
                  <c:v>216.35000000000741</c:v>
                </c:pt>
                <c:pt idx="166">
                  <c:v>216.30000000000746</c:v>
                </c:pt>
                <c:pt idx="167">
                  <c:v>216.2500000000075</c:v>
                </c:pt>
                <c:pt idx="168">
                  <c:v>216.20000000000755</c:v>
                </c:pt>
                <c:pt idx="169">
                  <c:v>216.15000000000759</c:v>
                </c:pt>
                <c:pt idx="170">
                  <c:v>216.10000000000764</c:v>
                </c:pt>
                <c:pt idx="171">
                  <c:v>216.05000000000769</c:v>
                </c:pt>
                <c:pt idx="172">
                  <c:v>216.00000000000773</c:v>
                </c:pt>
                <c:pt idx="173">
                  <c:v>215.95000000000778</c:v>
                </c:pt>
                <c:pt idx="174">
                  <c:v>215.90000000000782</c:v>
                </c:pt>
                <c:pt idx="175">
                  <c:v>215.85000000000787</c:v>
                </c:pt>
                <c:pt idx="176">
                  <c:v>215.80000000000791</c:v>
                </c:pt>
                <c:pt idx="177">
                  <c:v>215.75000000000796</c:v>
                </c:pt>
                <c:pt idx="178">
                  <c:v>215.700000000008</c:v>
                </c:pt>
                <c:pt idx="179">
                  <c:v>215.65000000000805</c:v>
                </c:pt>
                <c:pt idx="180">
                  <c:v>215.60000000000809</c:v>
                </c:pt>
                <c:pt idx="181">
                  <c:v>215.55000000000814</c:v>
                </c:pt>
                <c:pt idx="182">
                  <c:v>215.50000000000819</c:v>
                </c:pt>
                <c:pt idx="183">
                  <c:v>215.45000000000823</c:v>
                </c:pt>
                <c:pt idx="184">
                  <c:v>215.40000000000828</c:v>
                </c:pt>
                <c:pt idx="185">
                  <c:v>215.35000000000832</c:v>
                </c:pt>
                <c:pt idx="186">
                  <c:v>215.30000000000837</c:v>
                </c:pt>
                <c:pt idx="187">
                  <c:v>215.25000000000841</c:v>
                </c:pt>
                <c:pt idx="188">
                  <c:v>215.20000000000846</c:v>
                </c:pt>
                <c:pt idx="189">
                  <c:v>215.1500000000085</c:v>
                </c:pt>
                <c:pt idx="190">
                  <c:v>215.10000000000855</c:v>
                </c:pt>
                <c:pt idx="191">
                  <c:v>215.05000000000859</c:v>
                </c:pt>
                <c:pt idx="192">
                  <c:v>215.00000000000864</c:v>
                </c:pt>
                <c:pt idx="193">
                  <c:v>214.95000000000869</c:v>
                </c:pt>
                <c:pt idx="194">
                  <c:v>214.90000000000873</c:v>
                </c:pt>
                <c:pt idx="195">
                  <c:v>214.85000000000878</c:v>
                </c:pt>
                <c:pt idx="196">
                  <c:v>214.80000000000882</c:v>
                </c:pt>
                <c:pt idx="197">
                  <c:v>214.75000000000887</c:v>
                </c:pt>
                <c:pt idx="198">
                  <c:v>214.70000000000891</c:v>
                </c:pt>
                <c:pt idx="199">
                  <c:v>214.65000000000896</c:v>
                </c:pt>
                <c:pt idx="200">
                  <c:v>214.600000000009</c:v>
                </c:pt>
                <c:pt idx="201">
                  <c:v>214.55000000000905</c:v>
                </c:pt>
                <c:pt idx="202">
                  <c:v>214.50000000000909</c:v>
                </c:pt>
                <c:pt idx="203">
                  <c:v>214.45000000000914</c:v>
                </c:pt>
                <c:pt idx="204">
                  <c:v>214.40000000000919</c:v>
                </c:pt>
                <c:pt idx="205">
                  <c:v>214.35000000000923</c:v>
                </c:pt>
                <c:pt idx="206">
                  <c:v>214.30000000000928</c:v>
                </c:pt>
                <c:pt idx="207">
                  <c:v>214.25000000000932</c:v>
                </c:pt>
                <c:pt idx="208">
                  <c:v>214.20000000000937</c:v>
                </c:pt>
                <c:pt idx="209">
                  <c:v>214.15000000000941</c:v>
                </c:pt>
                <c:pt idx="210">
                  <c:v>214.10000000000946</c:v>
                </c:pt>
                <c:pt idx="211">
                  <c:v>214.0500000000095</c:v>
                </c:pt>
                <c:pt idx="212">
                  <c:v>214.00000000000955</c:v>
                </c:pt>
                <c:pt idx="213">
                  <c:v>213.9500000000096</c:v>
                </c:pt>
                <c:pt idx="214">
                  <c:v>213.90000000000964</c:v>
                </c:pt>
                <c:pt idx="215">
                  <c:v>213.85000000000969</c:v>
                </c:pt>
                <c:pt idx="216">
                  <c:v>213.80000000000973</c:v>
                </c:pt>
                <c:pt idx="217">
                  <c:v>213.75000000000978</c:v>
                </c:pt>
                <c:pt idx="218">
                  <c:v>213.70000000000982</c:v>
                </c:pt>
                <c:pt idx="219">
                  <c:v>213.65000000000987</c:v>
                </c:pt>
                <c:pt idx="220">
                  <c:v>213.60000000000991</c:v>
                </c:pt>
                <c:pt idx="221">
                  <c:v>213.55000000000996</c:v>
                </c:pt>
                <c:pt idx="222">
                  <c:v>213.50000000001</c:v>
                </c:pt>
                <c:pt idx="223">
                  <c:v>213.45000000001005</c:v>
                </c:pt>
                <c:pt idx="224">
                  <c:v>213.4000000000101</c:v>
                </c:pt>
                <c:pt idx="225">
                  <c:v>213.35000000001014</c:v>
                </c:pt>
                <c:pt idx="226">
                  <c:v>213.30000000001019</c:v>
                </c:pt>
                <c:pt idx="227">
                  <c:v>213.25000000001023</c:v>
                </c:pt>
                <c:pt idx="228">
                  <c:v>213.20000000001028</c:v>
                </c:pt>
                <c:pt idx="229">
                  <c:v>213.15000000001032</c:v>
                </c:pt>
                <c:pt idx="230">
                  <c:v>213.10000000001037</c:v>
                </c:pt>
                <c:pt idx="231">
                  <c:v>213.05000000001041</c:v>
                </c:pt>
                <c:pt idx="232">
                  <c:v>213.00000000001046</c:v>
                </c:pt>
                <c:pt idx="233">
                  <c:v>212.9500000000105</c:v>
                </c:pt>
                <c:pt idx="234">
                  <c:v>212.90000000001055</c:v>
                </c:pt>
                <c:pt idx="235">
                  <c:v>212.8500000000106</c:v>
                </c:pt>
                <c:pt idx="236">
                  <c:v>212.80000000001064</c:v>
                </c:pt>
                <c:pt idx="237">
                  <c:v>212.75000000001069</c:v>
                </c:pt>
                <c:pt idx="238">
                  <c:v>212.70000000001073</c:v>
                </c:pt>
                <c:pt idx="239">
                  <c:v>212.65000000001078</c:v>
                </c:pt>
                <c:pt idx="240">
                  <c:v>212.60000000001082</c:v>
                </c:pt>
                <c:pt idx="241">
                  <c:v>212.55000000001087</c:v>
                </c:pt>
                <c:pt idx="242">
                  <c:v>212.50000000001091</c:v>
                </c:pt>
                <c:pt idx="243">
                  <c:v>212.45000000001096</c:v>
                </c:pt>
                <c:pt idx="244">
                  <c:v>212.400000000011</c:v>
                </c:pt>
                <c:pt idx="245">
                  <c:v>212.35000000001105</c:v>
                </c:pt>
                <c:pt idx="246">
                  <c:v>212.3000000000111</c:v>
                </c:pt>
                <c:pt idx="247">
                  <c:v>212.25000000001114</c:v>
                </c:pt>
                <c:pt idx="248">
                  <c:v>212.20000000001119</c:v>
                </c:pt>
                <c:pt idx="249">
                  <c:v>212.15000000001123</c:v>
                </c:pt>
                <c:pt idx="250">
                  <c:v>212.10000000001128</c:v>
                </c:pt>
                <c:pt idx="251">
                  <c:v>212.05000000001132</c:v>
                </c:pt>
                <c:pt idx="252">
                  <c:v>212.00000000001137</c:v>
                </c:pt>
                <c:pt idx="253">
                  <c:v>211.95000000001141</c:v>
                </c:pt>
                <c:pt idx="254">
                  <c:v>211.90000000001146</c:v>
                </c:pt>
                <c:pt idx="255">
                  <c:v>211.85000000001151</c:v>
                </c:pt>
                <c:pt idx="256">
                  <c:v>211.80000000001155</c:v>
                </c:pt>
                <c:pt idx="257">
                  <c:v>211.7500000000116</c:v>
                </c:pt>
                <c:pt idx="258">
                  <c:v>211.70000000001164</c:v>
                </c:pt>
                <c:pt idx="259">
                  <c:v>211.65000000001169</c:v>
                </c:pt>
                <c:pt idx="260">
                  <c:v>211.60000000001173</c:v>
                </c:pt>
                <c:pt idx="261">
                  <c:v>211.55000000001178</c:v>
                </c:pt>
                <c:pt idx="262">
                  <c:v>211.50000000001182</c:v>
                </c:pt>
                <c:pt idx="263">
                  <c:v>211.45000000001187</c:v>
                </c:pt>
                <c:pt idx="264">
                  <c:v>211.40000000001191</c:v>
                </c:pt>
                <c:pt idx="265">
                  <c:v>211.35000000001196</c:v>
                </c:pt>
                <c:pt idx="266">
                  <c:v>211.30000000001201</c:v>
                </c:pt>
                <c:pt idx="267">
                  <c:v>211.25000000001205</c:v>
                </c:pt>
                <c:pt idx="268">
                  <c:v>211.2000000000121</c:v>
                </c:pt>
                <c:pt idx="269">
                  <c:v>211.15000000001214</c:v>
                </c:pt>
                <c:pt idx="270">
                  <c:v>211.10000000001219</c:v>
                </c:pt>
                <c:pt idx="271">
                  <c:v>211.05000000001223</c:v>
                </c:pt>
                <c:pt idx="272">
                  <c:v>211.00000000001228</c:v>
                </c:pt>
                <c:pt idx="273">
                  <c:v>210.95000000001232</c:v>
                </c:pt>
                <c:pt idx="274">
                  <c:v>210.90000000001237</c:v>
                </c:pt>
                <c:pt idx="275">
                  <c:v>210.85000000001241</c:v>
                </c:pt>
                <c:pt idx="276">
                  <c:v>210.80000000001246</c:v>
                </c:pt>
                <c:pt idx="277">
                  <c:v>210.75000000001251</c:v>
                </c:pt>
                <c:pt idx="278">
                  <c:v>210.70000000001255</c:v>
                </c:pt>
                <c:pt idx="279">
                  <c:v>210.6500000000126</c:v>
                </c:pt>
                <c:pt idx="280">
                  <c:v>210.60000000001264</c:v>
                </c:pt>
                <c:pt idx="281">
                  <c:v>210.55000000001269</c:v>
                </c:pt>
                <c:pt idx="282">
                  <c:v>210.50000000001273</c:v>
                </c:pt>
                <c:pt idx="283">
                  <c:v>210.45000000001278</c:v>
                </c:pt>
                <c:pt idx="284">
                  <c:v>210.40000000001282</c:v>
                </c:pt>
                <c:pt idx="285">
                  <c:v>210.35000000001287</c:v>
                </c:pt>
                <c:pt idx="286">
                  <c:v>210.30000000001291</c:v>
                </c:pt>
                <c:pt idx="287">
                  <c:v>210.25000000001296</c:v>
                </c:pt>
                <c:pt idx="288">
                  <c:v>210.20000000001301</c:v>
                </c:pt>
                <c:pt idx="289">
                  <c:v>210.15000000001305</c:v>
                </c:pt>
                <c:pt idx="290">
                  <c:v>210.1000000000131</c:v>
                </c:pt>
                <c:pt idx="291">
                  <c:v>210.05000000001314</c:v>
                </c:pt>
                <c:pt idx="292">
                  <c:v>210.00000000001319</c:v>
                </c:pt>
                <c:pt idx="293">
                  <c:v>209.95000000001323</c:v>
                </c:pt>
                <c:pt idx="294">
                  <c:v>209.90000000001328</c:v>
                </c:pt>
                <c:pt idx="295">
                  <c:v>209.85000000001332</c:v>
                </c:pt>
                <c:pt idx="296">
                  <c:v>209.80000000001337</c:v>
                </c:pt>
                <c:pt idx="297">
                  <c:v>209.75000000001342</c:v>
                </c:pt>
                <c:pt idx="298">
                  <c:v>209.70000000001346</c:v>
                </c:pt>
                <c:pt idx="299">
                  <c:v>209.65000000001351</c:v>
                </c:pt>
                <c:pt idx="300">
                  <c:v>209.60000000001355</c:v>
                </c:pt>
                <c:pt idx="301">
                  <c:v>209.5500000000136</c:v>
                </c:pt>
                <c:pt idx="302">
                  <c:v>209.50000000001364</c:v>
                </c:pt>
                <c:pt idx="303">
                  <c:v>209.45000000001369</c:v>
                </c:pt>
                <c:pt idx="304">
                  <c:v>209.40000000001373</c:v>
                </c:pt>
                <c:pt idx="305">
                  <c:v>209.35000000001378</c:v>
                </c:pt>
                <c:pt idx="306">
                  <c:v>209.30000000001382</c:v>
                </c:pt>
                <c:pt idx="307">
                  <c:v>209.25000000001387</c:v>
                </c:pt>
                <c:pt idx="308">
                  <c:v>209.20000000001392</c:v>
                </c:pt>
                <c:pt idx="309">
                  <c:v>209.15000000001396</c:v>
                </c:pt>
                <c:pt idx="310">
                  <c:v>209.10000000001401</c:v>
                </c:pt>
                <c:pt idx="311">
                  <c:v>209.05000000001405</c:v>
                </c:pt>
                <c:pt idx="312">
                  <c:v>209.0000000000141</c:v>
                </c:pt>
                <c:pt idx="313">
                  <c:v>208.95000000001414</c:v>
                </c:pt>
                <c:pt idx="314">
                  <c:v>208.90000000001419</c:v>
                </c:pt>
                <c:pt idx="315">
                  <c:v>208.85000000001423</c:v>
                </c:pt>
                <c:pt idx="316">
                  <c:v>208.80000000001428</c:v>
                </c:pt>
                <c:pt idx="317">
                  <c:v>208.75000000001432</c:v>
                </c:pt>
                <c:pt idx="318">
                  <c:v>208.70000000001437</c:v>
                </c:pt>
                <c:pt idx="319">
                  <c:v>208.65000000001442</c:v>
                </c:pt>
                <c:pt idx="320">
                  <c:v>208.60000000001446</c:v>
                </c:pt>
                <c:pt idx="321">
                  <c:v>208.55000000001451</c:v>
                </c:pt>
                <c:pt idx="322">
                  <c:v>208.50000000001455</c:v>
                </c:pt>
                <c:pt idx="323">
                  <c:v>208.4500000000146</c:v>
                </c:pt>
                <c:pt idx="324">
                  <c:v>208.40000000001464</c:v>
                </c:pt>
                <c:pt idx="325">
                  <c:v>208.35000000001469</c:v>
                </c:pt>
                <c:pt idx="326">
                  <c:v>208.30000000001473</c:v>
                </c:pt>
                <c:pt idx="327">
                  <c:v>208.25000000001478</c:v>
                </c:pt>
                <c:pt idx="328">
                  <c:v>208.20000000001482</c:v>
                </c:pt>
                <c:pt idx="329">
                  <c:v>208.15000000001487</c:v>
                </c:pt>
                <c:pt idx="330">
                  <c:v>208.10000000001492</c:v>
                </c:pt>
                <c:pt idx="331">
                  <c:v>208.05000000001496</c:v>
                </c:pt>
                <c:pt idx="332">
                  <c:v>208.00000000001501</c:v>
                </c:pt>
                <c:pt idx="333">
                  <c:v>207.95000000001505</c:v>
                </c:pt>
                <c:pt idx="334">
                  <c:v>207.9000000000151</c:v>
                </c:pt>
                <c:pt idx="335">
                  <c:v>207.85000000001514</c:v>
                </c:pt>
                <c:pt idx="336">
                  <c:v>207.80000000001519</c:v>
                </c:pt>
                <c:pt idx="337">
                  <c:v>207.75000000001523</c:v>
                </c:pt>
                <c:pt idx="338">
                  <c:v>207.70000000001528</c:v>
                </c:pt>
                <c:pt idx="339">
                  <c:v>207.65000000001532</c:v>
                </c:pt>
                <c:pt idx="340">
                  <c:v>207.60000000001537</c:v>
                </c:pt>
                <c:pt idx="341">
                  <c:v>207.55000000001542</c:v>
                </c:pt>
                <c:pt idx="342">
                  <c:v>207.50000000001546</c:v>
                </c:pt>
                <c:pt idx="343">
                  <c:v>207.45000000001551</c:v>
                </c:pt>
                <c:pt idx="344">
                  <c:v>207.40000000001555</c:v>
                </c:pt>
                <c:pt idx="345">
                  <c:v>207.3500000000156</c:v>
                </c:pt>
                <c:pt idx="346">
                  <c:v>207.30000000001564</c:v>
                </c:pt>
                <c:pt idx="347">
                  <c:v>207.25000000001569</c:v>
                </c:pt>
                <c:pt idx="348">
                  <c:v>207.20000000001573</c:v>
                </c:pt>
                <c:pt idx="349">
                  <c:v>207.15000000001578</c:v>
                </c:pt>
                <c:pt idx="350">
                  <c:v>207.10000000001583</c:v>
                </c:pt>
                <c:pt idx="351">
                  <c:v>207.05000000001587</c:v>
                </c:pt>
                <c:pt idx="352">
                  <c:v>207.00000000001592</c:v>
                </c:pt>
                <c:pt idx="353">
                  <c:v>206.95000000001596</c:v>
                </c:pt>
                <c:pt idx="354">
                  <c:v>206.90000000001601</c:v>
                </c:pt>
                <c:pt idx="355">
                  <c:v>206.85000000001605</c:v>
                </c:pt>
                <c:pt idx="356">
                  <c:v>206.8000000000161</c:v>
                </c:pt>
                <c:pt idx="357">
                  <c:v>206.75000000001614</c:v>
                </c:pt>
                <c:pt idx="358">
                  <c:v>206.70000000001619</c:v>
                </c:pt>
                <c:pt idx="359">
                  <c:v>206.65000000001623</c:v>
                </c:pt>
                <c:pt idx="360">
                  <c:v>206.60000000001628</c:v>
                </c:pt>
                <c:pt idx="361">
                  <c:v>206.55000000001633</c:v>
                </c:pt>
                <c:pt idx="362">
                  <c:v>206.50000000001637</c:v>
                </c:pt>
                <c:pt idx="363">
                  <c:v>206.45000000001642</c:v>
                </c:pt>
                <c:pt idx="364">
                  <c:v>206.40000000001646</c:v>
                </c:pt>
                <c:pt idx="365">
                  <c:v>206.35000000001651</c:v>
                </c:pt>
                <c:pt idx="366">
                  <c:v>206.30000000001655</c:v>
                </c:pt>
                <c:pt idx="367">
                  <c:v>206.2500000000166</c:v>
                </c:pt>
                <c:pt idx="368">
                  <c:v>206.20000000001664</c:v>
                </c:pt>
                <c:pt idx="369">
                  <c:v>206.15000000001669</c:v>
                </c:pt>
                <c:pt idx="370">
                  <c:v>206.10000000001673</c:v>
                </c:pt>
                <c:pt idx="371">
                  <c:v>206.05000000001678</c:v>
                </c:pt>
                <c:pt idx="372">
                  <c:v>206.00000000001683</c:v>
                </c:pt>
                <c:pt idx="373">
                  <c:v>205.95000000001687</c:v>
                </c:pt>
                <c:pt idx="374">
                  <c:v>205.90000000001692</c:v>
                </c:pt>
                <c:pt idx="375">
                  <c:v>205.85000000001696</c:v>
                </c:pt>
                <c:pt idx="376">
                  <c:v>205.80000000001701</c:v>
                </c:pt>
                <c:pt idx="377">
                  <c:v>205.75000000001705</c:v>
                </c:pt>
                <c:pt idx="378">
                  <c:v>205.7000000000171</c:v>
                </c:pt>
                <c:pt idx="379">
                  <c:v>205.65000000001714</c:v>
                </c:pt>
                <c:pt idx="380">
                  <c:v>205.60000000001719</c:v>
                </c:pt>
                <c:pt idx="381">
                  <c:v>205.55000000001723</c:v>
                </c:pt>
                <c:pt idx="382">
                  <c:v>205.50000000001728</c:v>
                </c:pt>
                <c:pt idx="383">
                  <c:v>205.45000000001733</c:v>
                </c:pt>
                <c:pt idx="384">
                  <c:v>205.40000000001737</c:v>
                </c:pt>
                <c:pt idx="385">
                  <c:v>205.35000000001742</c:v>
                </c:pt>
                <c:pt idx="386">
                  <c:v>205.30000000001746</c:v>
                </c:pt>
                <c:pt idx="387">
                  <c:v>205.25000000001751</c:v>
                </c:pt>
                <c:pt idx="388">
                  <c:v>205.20000000001755</c:v>
                </c:pt>
                <c:pt idx="389">
                  <c:v>205.1500000000176</c:v>
                </c:pt>
                <c:pt idx="390">
                  <c:v>205.10000000001764</c:v>
                </c:pt>
                <c:pt idx="391">
                  <c:v>205.05000000001769</c:v>
                </c:pt>
                <c:pt idx="392">
                  <c:v>205.00000000001774</c:v>
                </c:pt>
                <c:pt idx="393">
                  <c:v>204.95000000001778</c:v>
                </c:pt>
                <c:pt idx="394">
                  <c:v>204.90000000001783</c:v>
                </c:pt>
                <c:pt idx="395">
                  <c:v>204.85000000001787</c:v>
                </c:pt>
                <c:pt idx="396">
                  <c:v>204.80000000001792</c:v>
                </c:pt>
                <c:pt idx="397">
                  <c:v>204.75000000001796</c:v>
                </c:pt>
                <c:pt idx="398">
                  <c:v>204.70000000001801</c:v>
                </c:pt>
                <c:pt idx="399">
                  <c:v>204.65000000001805</c:v>
                </c:pt>
                <c:pt idx="400">
                  <c:v>204.6000000000181</c:v>
                </c:pt>
                <c:pt idx="401">
                  <c:v>204.55000000001814</c:v>
                </c:pt>
                <c:pt idx="402">
                  <c:v>204.50000000001819</c:v>
                </c:pt>
                <c:pt idx="403">
                  <c:v>204.45000000001824</c:v>
                </c:pt>
                <c:pt idx="404">
                  <c:v>204.40000000001828</c:v>
                </c:pt>
                <c:pt idx="405">
                  <c:v>204.35000000001833</c:v>
                </c:pt>
                <c:pt idx="406">
                  <c:v>204.30000000001837</c:v>
                </c:pt>
                <c:pt idx="407">
                  <c:v>204.25000000001842</c:v>
                </c:pt>
                <c:pt idx="408">
                  <c:v>204.20000000001846</c:v>
                </c:pt>
                <c:pt idx="409">
                  <c:v>204.15000000001851</c:v>
                </c:pt>
                <c:pt idx="410">
                  <c:v>204.10000000001855</c:v>
                </c:pt>
                <c:pt idx="411">
                  <c:v>204.0500000000186</c:v>
                </c:pt>
                <c:pt idx="412">
                  <c:v>204.00000000001864</c:v>
                </c:pt>
                <c:pt idx="413">
                  <c:v>203.95000000001869</c:v>
                </c:pt>
                <c:pt idx="414">
                  <c:v>203.90000000001874</c:v>
                </c:pt>
                <c:pt idx="415">
                  <c:v>203.85000000001878</c:v>
                </c:pt>
                <c:pt idx="416">
                  <c:v>203.80000000001883</c:v>
                </c:pt>
                <c:pt idx="417">
                  <c:v>203.75000000001887</c:v>
                </c:pt>
                <c:pt idx="418">
                  <c:v>203.70000000001892</c:v>
                </c:pt>
                <c:pt idx="419">
                  <c:v>203.65000000001896</c:v>
                </c:pt>
                <c:pt idx="420">
                  <c:v>203.60000000001901</c:v>
                </c:pt>
                <c:pt idx="421">
                  <c:v>203.55000000001905</c:v>
                </c:pt>
                <c:pt idx="422">
                  <c:v>203.5000000000191</c:v>
                </c:pt>
                <c:pt idx="423">
                  <c:v>203.45000000001914</c:v>
                </c:pt>
                <c:pt idx="424">
                  <c:v>203.40000000001919</c:v>
                </c:pt>
                <c:pt idx="425">
                  <c:v>203.35000000001924</c:v>
                </c:pt>
                <c:pt idx="426">
                  <c:v>203.30000000001928</c:v>
                </c:pt>
                <c:pt idx="427">
                  <c:v>203.25000000001933</c:v>
                </c:pt>
                <c:pt idx="428">
                  <c:v>203.20000000001937</c:v>
                </c:pt>
                <c:pt idx="429">
                  <c:v>203.15000000001942</c:v>
                </c:pt>
                <c:pt idx="430">
                  <c:v>203.10000000001946</c:v>
                </c:pt>
                <c:pt idx="431">
                  <c:v>203.05000000001951</c:v>
                </c:pt>
                <c:pt idx="432">
                  <c:v>203.00000000001955</c:v>
                </c:pt>
                <c:pt idx="433">
                  <c:v>202.9500000000196</c:v>
                </c:pt>
                <c:pt idx="434">
                  <c:v>202.90000000001965</c:v>
                </c:pt>
                <c:pt idx="435">
                  <c:v>202.85000000001969</c:v>
                </c:pt>
                <c:pt idx="436">
                  <c:v>202.80000000001974</c:v>
                </c:pt>
                <c:pt idx="437">
                  <c:v>202.75000000001978</c:v>
                </c:pt>
                <c:pt idx="438">
                  <c:v>202.70000000001983</c:v>
                </c:pt>
                <c:pt idx="439">
                  <c:v>202.65000000001987</c:v>
                </c:pt>
                <c:pt idx="440">
                  <c:v>202.60000000001992</c:v>
                </c:pt>
                <c:pt idx="441">
                  <c:v>202.55000000001996</c:v>
                </c:pt>
                <c:pt idx="442">
                  <c:v>202.50000000002001</c:v>
                </c:pt>
                <c:pt idx="443">
                  <c:v>202.45000000002005</c:v>
                </c:pt>
                <c:pt idx="444">
                  <c:v>202.4000000000201</c:v>
                </c:pt>
                <c:pt idx="445">
                  <c:v>202.35000000002015</c:v>
                </c:pt>
                <c:pt idx="446">
                  <c:v>202.30000000002019</c:v>
                </c:pt>
                <c:pt idx="447">
                  <c:v>202.25000000002024</c:v>
                </c:pt>
                <c:pt idx="448">
                  <c:v>202.20000000002028</c:v>
                </c:pt>
                <c:pt idx="449">
                  <c:v>202.15000000002033</c:v>
                </c:pt>
                <c:pt idx="450">
                  <c:v>202.10000000002037</c:v>
                </c:pt>
                <c:pt idx="451">
                  <c:v>202.05000000002042</c:v>
                </c:pt>
                <c:pt idx="452">
                  <c:v>202.00000000002046</c:v>
                </c:pt>
                <c:pt idx="453">
                  <c:v>201.95000000002051</c:v>
                </c:pt>
                <c:pt idx="454">
                  <c:v>201.90000000002055</c:v>
                </c:pt>
                <c:pt idx="455">
                  <c:v>201.8500000000206</c:v>
                </c:pt>
                <c:pt idx="456">
                  <c:v>201.80000000002065</c:v>
                </c:pt>
                <c:pt idx="457">
                  <c:v>201.75000000002069</c:v>
                </c:pt>
                <c:pt idx="458">
                  <c:v>201.70000000002074</c:v>
                </c:pt>
                <c:pt idx="459">
                  <c:v>201.65000000002078</c:v>
                </c:pt>
                <c:pt idx="460">
                  <c:v>201.60000000002083</c:v>
                </c:pt>
                <c:pt idx="461">
                  <c:v>201.55000000002087</c:v>
                </c:pt>
                <c:pt idx="462">
                  <c:v>201.50000000002092</c:v>
                </c:pt>
                <c:pt idx="463">
                  <c:v>201.45000000002096</c:v>
                </c:pt>
                <c:pt idx="464">
                  <c:v>201.40000000002101</c:v>
                </c:pt>
                <c:pt idx="465">
                  <c:v>201.35000000002105</c:v>
                </c:pt>
                <c:pt idx="466">
                  <c:v>201.3000000000211</c:v>
                </c:pt>
                <c:pt idx="467">
                  <c:v>201.25000000002115</c:v>
                </c:pt>
                <c:pt idx="468">
                  <c:v>201.20000000002119</c:v>
                </c:pt>
                <c:pt idx="469">
                  <c:v>201.15000000002124</c:v>
                </c:pt>
                <c:pt idx="470">
                  <c:v>201.10000000002128</c:v>
                </c:pt>
                <c:pt idx="471">
                  <c:v>201.05000000002133</c:v>
                </c:pt>
                <c:pt idx="472">
                  <c:v>201.00000000002137</c:v>
                </c:pt>
                <c:pt idx="473">
                  <c:v>200.95000000002142</c:v>
                </c:pt>
                <c:pt idx="474">
                  <c:v>200.90000000002146</c:v>
                </c:pt>
                <c:pt idx="475">
                  <c:v>200.85000000002151</c:v>
                </c:pt>
                <c:pt idx="476">
                  <c:v>200.80000000002156</c:v>
                </c:pt>
                <c:pt idx="477">
                  <c:v>200.7500000000216</c:v>
                </c:pt>
                <c:pt idx="478">
                  <c:v>200.70000000002165</c:v>
                </c:pt>
                <c:pt idx="479">
                  <c:v>200.65000000002169</c:v>
                </c:pt>
                <c:pt idx="480">
                  <c:v>200.60000000002174</c:v>
                </c:pt>
                <c:pt idx="481">
                  <c:v>200.55000000002178</c:v>
                </c:pt>
                <c:pt idx="482">
                  <c:v>200.50000000002183</c:v>
                </c:pt>
                <c:pt idx="483">
                  <c:v>200.45000000002187</c:v>
                </c:pt>
                <c:pt idx="484">
                  <c:v>200.40000000002192</c:v>
                </c:pt>
                <c:pt idx="485">
                  <c:v>200.35000000002196</c:v>
                </c:pt>
                <c:pt idx="486">
                  <c:v>200.30000000002201</c:v>
                </c:pt>
                <c:pt idx="487">
                  <c:v>200.25000000002206</c:v>
                </c:pt>
                <c:pt idx="488">
                  <c:v>200.2000000000221</c:v>
                </c:pt>
                <c:pt idx="489">
                  <c:v>200.15000000002215</c:v>
                </c:pt>
                <c:pt idx="490">
                  <c:v>200.10000000002219</c:v>
                </c:pt>
                <c:pt idx="491">
                  <c:v>200.05000000002224</c:v>
                </c:pt>
                <c:pt idx="492">
                  <c:v>200.00000000002228</c:v>
                </c:pt>
                <c:pt idx="493">
                  <c:v>199.95000000002233</c:v>
                </c:pt>
                <c:pt idx="494">
                  <c:v>199.90000000002237</c:v>
                </c:pt>
                <c:pt idx="495">
                  <c:v>199.85000000002242</c:v>
                </c:pt>
                <c:pt idx="496">
                  <c:v>199.80000000002246</c:v>
                </c:pt>
                <c:pt idx="497">
                  <c:v>199.75000000002251</c:v>
                </c:pt>
                <c:pt idx="498">
                  <c:v>199.70000000002256</c:v>
                </c:pt>
                <c:pt idx="499">
                  <c:v>199.6500000000226</c:v>
                </c:pt>
                <c:pt idx="500">
                  <c:v>199.60000000002265</c:v>
                </c:pt>
              </c:numCache>
            </c:numRef>
          </c:xVal>
          <c:yVal>
            <c:numRef>
              <c:f>Chlorine!$E$12:$E$1113</c:f>
              <c:numCache>
                <c:formatCode>General</c:formatCode>
                <c:ptCount val="1102"/>
                <c:pt idx="0">
                  <c:v>-5.4680668830252444</c:v>
                </c:pt>
                <c:pt idx="1">
                  <c:v>-5.4626746154931425</c:v>
                </c:pt>
                <c:pt idx="2">
                  <c:v>-2.4572823479610406</c:v>
                </c:pt>
                <c:pt idx="3">
                  <c:v>2.548109919571047</c:v>
                </c:pt>
                <c:pt idx="4">
                  <c:v>-2.4464978128968511</c:v>
                </c:pt>
                <c:pt idx="5">
                  <c:v>-5.4411055453647492</c:v>
                </c:pt>
                <c:pt idx="6">
                  <c:v>1.5642867221673527</c:v>
                </c:pt>
                <c:pt idx="7">
                  <c:v>3.5696789896994545</c:v>
                </c:pt>
                <c:pt idx="8">
                  <c:v>-1.4249287427684436</c:v>
                </c:pt>
                <c:pt idx="9">
                  <c:v>-1.4195364752363417</c:v>
                </c:pt>
                <c:pt idx="10">
                  <c:v>-1.4141442077042399</c:v>
                </c:pt>
                <c:pt idx="11">
                  <c:v>-16.408751940172138</c:v>
                </c:pt>
                <c:pt idx="12">
                  <c:v>8.5966403273599639</c:v>
                </c:pt>
                <c:pt idx="13">
                  <c:v>2.6020325948920657</c:v>
                </c:pt>
                <c:pt idx="14">
                  <c:v>-2.3925751375758324</c:v>
                </c:pt>
                <c:pt idx="15">
                  <c:v>6.6128171299562695</c:v>
                </c:pt>
                <c:pt idx="16">
                  <c:v>-4.3817906025116287</c:v>
                </c:pt>
                <c:pt idx="17">
                  <c:v>12.623601665020473</c:v>
                </c:pt>
                <c:pt idx="18">
                  <c:v>-8.3710060674474249</c:v>
                </c:pt>
                <c:pt idx="19">
                  <c:v>-5.3656137999153373</c:v>
                </c:pt>
                <c:pt idx="20">
                  <c:v>2.6397784676167646</c:v>
                </c:pt>
                <c:pt idx="21">
                  <c:v>4.6451707351488665</c:v>
                </c:pt>
                <c:pt idx="22">
                  <c:v>3.6505630026809683</c:v>
                </c:pt>
                <c:pt idx="23">
                  <c:v>-1.3440447297869298</c:v>
                </c:pt>
                <c:pt idx="24">
                  <c:v>16.661347537745172</c:v>
                </c:pt>
                <c:pt idx="25">
                  <c:v>18.666739805277274</c:v>
                </c:pt>
                <c:pt idx="26">
                  <c:v>7.6721320728093758</c:v>
                </c:pt>
                <c:pt idx="27">
                  <c:v>13.677524340341478</c:v>
                </c:pt>
                <c:pt idx="28">
                  <c:v>12.68291660787358</c:v>
                </c:pt>
                <c:pt idx="29">
                  <c:v>-1.3116911245943186</c:v>
                </c:pt>
                <c:pt idx="30">
                  <c:v>10.693701142937783</c:v>
                </c:pt>
                <c:pt idx="31">
                  <c:v>1.6990934104698852</c:v>
                </c:pt>
                <c:pt idx="32">
                  <c:v>-6.295514321998013</c:v>
                </c:pt>
                <c:pt idx="33">
                  <c:v>8.7098779455340889</c:v>
                </c:pt>
                <c:pt idx="34">
                  <c:v>2.7152702130661908</c:v>
                </c:pt>
                <c:pt idx="35">
                  <c:v>2.7206624805982926</c:v>
                </c:pt>
                <c:pt idx="36">
                  <c:v>14.72605474813038</c:v>
                </c:pt>
                <c:pt idx="37">
                  <c:v>-2.2685529843375178</c:v>
                </c:pt>
                <c:pt idx="38">
                  <c:v>6.736839283194584</c:v>
                </c:pt>
                <c:pt idx="39">
                  <c:v>11.742231550726686</c:v>
                </c:pt>
                <c:pt idx="40">
                  <c:v>3.7476238182587878</c:v>
                </c:pt>
                <c:pt idx="41">
                  <c:v>7.7530160857908896</c:v>
                </c:pt>
                <c:pt idx="42">
                  <c:v>4.7584083533229915</c:v>
                </c:pt>
                <c:pt idx="43">
                  <c:v>-0.23619937914490663</c:v>
                </c:pt>
                <c:pt idx="44">
                  <c:v>0.76919288838719524</c:v>
                </c:pt>
                <c:pt idx="45">
                  <c:v>-7.2254148440807029</c:v>
                </c:pt>
                <c:pt idx="46">
                  <c:v>7.779977423451399</c:v>
                </c:pt>
                <c:pt idx="47">
                  <c:v>13.785369690983501</c:v>
                </c:pt>
                <c:pt idx="48">
                  <c:v>0.79076195851560271</c:v>
                </c:pt>
                <c:pt idx="49">
                  <c:v>7.7961542260477046</c:v>
                </c:pt>
                <c:pt idx="50">
                  <c:v>-2.1984535064201935</c:v>
                </c:pt>
                <c:pt idx="51">
                  <c:v>3.8069387611119083</c:v>
                </c:pt>
                <c:pt idx="52">
                  <c:v>3.8123310286440102</c:v>
                </c:pt>
                <c:pt idx="53">
                  <c:v>11.817723296176098</c:v>
                </c:pt>
                <c:pt idx="54">
                  <c:v>10.8231155637082</c:v>
                </c:pt>
                <c:pt idx="55">
                  <c:v>5.8285078312403016</c:v>
                </c:pt>
                <c:pt idx="56">
                  <c:v>-8.1660999012275965</c:v>
                </c:pt>
                <c:pt idx="57">
                  <c:v>-11.160707633695495</c:v>
                </c:pt>
                <c:pt idx="58">
                  <c:v>-0.15531536616339281</c:v>
                </c:pt>
                <c:pt idx="59">
                  <c:v>18.850076901368709</c:v>
                </c:pt>
                <c:pt idx="60">
                  <c:v>-1.1445308310991891</c:v>
                </c:pt>
                <c:pt idx="61">
                  <c:v>-16.139138563567087</c:v>
                </c:pt>
                <c:pt idx="62">
                  <c:v>1.8662537039650147</c:v>
                </c:pt>
                <c:pt idx="63">
                  <c:v>-1.1283540285028835</c:v>
                </c:pt>
                <c:pt idx="64">
                  <c:v>-6.1229617609707816</c:v>
                </c:pt>
                <c:pt idx="65">
                  <c:v>2.8824305065613203</c:v>
                </c:pt>
                <c:pt idx="66">
                  <c:v>3.8878227740934221</c:v>
                </c:pt>
                <c:pt idx="67">
                  <c:v>-2.106784958374476</c:v>
                </c:pt>
                <c:pt idx="68">
                  <c:v>-9.1013926908423741</c:v>
                </c:pt>
                <c:pt idx="69">
                  <c:v>3.9039995766897277</c:v>
                </c:pt>
                <c:pt idx="70">
                  <c:v>-8.0906081557781846</c:v>
                </c:pt>
                <c:pt idx="71">
                  <c:v>-8.0852158882460827</c:v>
                </c:pt>
                <c:pt idx="72">
                  <c:v>3.9201763792860191</c:v>
                </c:pt>
                <c:pt idx="73">
                  <c:v>-2.074431353181879</c:v>
                </c:pt>
                <c:pt idx="74">
                  <c:v>9.9309609143502229</c:v>
                </c:pt>
                <c:pt idx="75">
                  <c:v>-1.0636468181176753</c:v>
                </c:pt>
                <c:pt idx="76">
                  <c:v>10.941745449414427</c:v>
                </c:pt>
                <c:pt idx="77">
                  <c:v>-7.0528622830534715</c:v>
                </c:pt>
                <c:pt idx="78">
                  <c:v>11.95252998447863</c:v>
                </c:pt>
                <c:pt idx="79">
                  <c:v>-1.0420777479892678</c:v>
                </c:pt>
                <c:pt idx="80">
                  <c:v>-5.0366854804571659</c:v>
                </c:pt>
                <c:pt idx="81">
                  <c:v>-8.031293212925064</c:v>
                </c:pt>
                <c:pt idx="82">
                  <c:v>-3.0259009453929622</c:v>
                </c:pt>
                <c:pt idx="83">
                  <c:v>5.9794913221391397</c:v>
                </c:pt>
                <c:pt idx="84">
                  <c:v>-10.015116410328758</c:v>
                </c:pt>
                <c:pt idx="85">
                  <c:v>11.990275857203343</c:v>
                </c:pt>
                <c:pt idx="86">
                  <c:v>-6.0043318752645547</c:v>
                </c:pt>
                <c:pt idx="87">
                  <c:v>7.001060392267533</c:v>
                </c:pt>
                <c:pt idx="88">
                  <c:v>-3.9935473402003652</c:v>
                </c:pt>
                <c:pt idx="89">
                  <c:v>-3.9881550726682633</c:v>
                </c:pt>
                <c:pt idx="90">
                  <c:v>6.0172371948638386</c:v>
                </c:pt>
                <c:pt idx="91">
                  <c:v>-7.9773705376040596</c:v>
                </c:pt>
                <c:pt idx="92">
                  <c:v>4.0280217299280423</c:v>
                </c:pt>
                <c:pt idx="93">
                  <c:v>-10.966586002539856</c:v>
                </c:pt>
                <c:pt idx="94">
                  <c:v>3.8806264992246042E-2</c:v>
                </c:pt>
                <c:pt idx="95">
                  <c:v>1.0441985325243479</c:v>
                </c:pt>
                <c:pt idx="96">
                  <c:v>2.0495908000564498</c:v>
                </c:pt>
                <c:pt idx="97">
                  <c:v>-2.9450169324114484</c:v>
                </c:pt>
                <c:pt idx="98">
                  <c:v>3.0603753351206535</c:v>
                </c:pt>
                <c:pt idx="99">
                  <c:v>14.065767602652755</c:v>
                </c:pt>
                <c:pt idx="100">
                  <c:v>9.0711598701848573</c:v>
                </c:pt>
                <c:pt idx="101">
                  <c:v>4.0765521377169591</c:v>
                </c:pt>
                <c:pt idx="102">
                  <c:v>-0.91805559475093901</c:v>
                </c:pt>
                <c:pt idx="103">
                  <c:v>15.087336672781163</c:v>
                </c:pt>
                <c:pt idx="104">
                  <c:v>3.0927289403132505</c:v>
                </c:pt>
                <c:pt idx="105">
                  <c:v>9.0981212078453524</c:v>
                </c:pt>
                <c:pt idx="106">
                  <c:v>3.1035134753774543</c:v>
                </c:pt>
                <c:pt idx="107">
                  <c:v>-2.8910942570904439</c:v>
                </c:pt>
                <c:pt idx="108">
                  <c:v>12.114298010441658</c:v>
                </c:pt>
                <c:pt idx="109">
                  <c:v>-1.8803097220262401</c:v>
                </c:pt>
                <c:pt idx="110">
                  <c:v>-5.8749174544941383</c:v>
                </c:pt>
                <c:pt idx="111">
                  <c:v>6.1304748130379636</c:v>
                </c:pt>
                <c:pt idx="112">
                  <c:v>4.1358670805700655</c:v>
                </c:pt>
                <c:pt idx="113">
                  <c:v>7.1412593481021673</c:v>
                </c:pt>
                <c:pt idx="114">
                  <c:v>7.1466516156342692</c:v>
                </c:pt>
                <c:pt idx="115">
                  <c:v>12.152043883166371</c:v>
                </c:pt>
                <c:pt idx="116">
                  <c:v>-4.8425638493015271</c:v>
                </c:pt>
                <c:pt idx="117">
                  <c:v>30.162828418230575</c:v>
                </c:pt>
                <c:pt idx="118">
                  <c:v>17.168220685762677</c:v>
                </c:pt>
                <c:pt idx="119">
                  <c:v>13.173612953294779</c:v>
                </c:pt>
                <c:pt idx="120">
                  <c:v>14.17900522082688</c:v>
                </c:pt>
                <c:pt idx="121">
                  <c:v>28.184397488358968</c:v>
                </c:pt>
                <c:pt idx="122">
                  <c:v>23.18978975589107</c:v>
                </c:pt>
                <c:pt idx="123">
                  <c:v>34.195182023423172</c:v>
                </c:pt>
                <c:pt idx="124">
                  <c:v>15.200574290955274</c:v>
                </c:pt>
                <c:pt idx="125">
                  <c:v>34.205966558487376</c:v>
                </c:pt>
                <c:pt idx="126">
                  <c:v>10.211358826019477</c:v>
                </c:pt>
                <c:pt idx="127">
                  <c:v>25.216751093551579</c:v>
                </c:pt>
                <c:pt idx="128">
                  <c:v>22.222143361083681</c:v>
                </c:pt>
                <c:pt idx="129">
                  <c:v>1.227535628615783</c:v>
                </c:pt>
                <c:pt idx="130">
                  <c:v>11.232927896147885</c:v>
                </c:pt>
                <c:pt idx="131">
                  <c:v>31.238320163679987</c:v>
                </c:pt>
                <c:pt idx="132">
                  <c:v>26.243712431212089</c:v>
                </c:pt>
                <c:pt idx="133">
                  <c:v>16.249104698744191</c:v>
                </c:pt>
                <c:pt idx="134">
                  <c:v>19.254496966276292</c:v>
                </c:pt>
                <c:pt idx="135">
                  <c:v>18.259889233808394</c:v>
                </c:pt>
                <c:pt idx="136">
                  <c:v>23.265281501340496</c:v>
                </c:pt>
                <c:pt idx="137">
                  <c:v>8.270673768872598</c:v>
                </c:pt>
                <c:pt idx="138">
                  <c:v>47.276066036404686</c:v>
                </c:pt>
                <c:pt idx="139">
                  <c:v>52.281458303936788</c:v>
                </c:pt>
                <c:pt idx="140">
                  <c:v>30.286850571468889</c:v>
                </c:pt>
                <c:pt idx="141">
                  <c:v>22.292242839000991</c:v>
                </c:pt>
                <c:pt idx="142">
                  <c:v>41.297635106533093</c:v>
                </c:pt>
                <c:pt idx="143">
                  <c:v>41.303027374065195</c:v>
                </c:pt>
                <c:pt idx="144">
                  <c:v>16.308419641597297</c:v>
                </c:pt>
                <c:pt idx="145">
                  <c:v>26.313811909129399</c:v>
                </c:pt>
                <c:pt idx="146">
                  <c:v>40.319204176661501</c:v>
                </c:pt>
                <c:pt idx="147">
                  <c:v>42.324596444193602</c:v>
                </c:pt>
                <c:pt idx="148">
                  <c:v>56.329988711725704</c:v>
                </c:pt>
                <c:pt idx="149">
                  <c:v>36.335380979257806</c:v>
                </c:pt>
                <c:pt idx="150">
                  <c:v>41.340773246789908</c:v>
                </c:pt>
                <c:pt idx="151">
                  <c:v>40.34616551432201</c:v>
                </c:pt>
                <c:pt idx="152">
                  <c:v>45.351557781854112</c:v>
                </c:pt>
                <c:pt idx="153">
                  <c:v>43.356950049386214</c:v>
                </c:pt>
                <c:pt idx="154">
                  <c:v>46.362342316918316</c:v>
                </c:pt>
                <c:pt idx="155">
                  <c:v>48.367734584450403</c:v>
                </c:pt>
                <c:pt idx="156">
                  <c:v>43.373126851982505</c:v>
                </c:pt>
                <c:pt idx="157">
                  <c:v>50.378519119514607</c:v>
                </c:pt>
                <c:pt idx="158">
                  <c:v>48.383911387046709</c:v>
                </c:pt>
                <c:pt idx="159">
                  <c:v>31.389303654578811</c:v>
                </c:pt>
                <c:pt idx="160">
                  <c:v>47.394695922110913</c:v>
                </c:pt>
                <c:pt idx="161">
                  <c:v>42.400088189643014</c:v>
                </c:pt>
                <c:pt idx="162">
                  <c:v>46.405480457175116</c:v>
                </c:pt>
                <c:pt idx="163">
                  <c:v>28.410872724707218</c:v>
                </c:pt>
                <c:pt idx="164">
                  <c:v>47.41626499223932</c:v>
                </c:pt>
                <c:pt idx="165">
                  <c:v>57.421657259771422</c:v>
                </c:pt>
                <c:pt idx="166">
                  <c:v>66.427049527303524</c:v>
                </c:pt>
                <c:pt idx="167">
                  <c:v>59.432441794835626</c:v>
                </c:pt>
                <c:pt idx="168">
                  <c:v>49.437834062367727</c:v>
                </c:pt>
                <c:pt idx="169">
                  <c:v>39.443226329899829</c:v>
                </c:pt>
                <c:pt idx="170">
                  <c:v>45.448618597431931</c:v>
                </c:pt>
                <c:pt idx="171">
                  <c:v>47.454010864964033</c:v>
                </c:pt>
                <c:pt idx="172">
                  <c:v>27.459403132496121</c:v>
                </c:pt>
                <c:pt idx="173">
                  <c:v>50.464795400028223</c:v>
                </c:pt>
                <c:pt idx="174">
                  <c:v>48.470187667560324</c:v>
                </c:pt>
                <c:pt idx="175">
                  <c:v>56.475579935092426</c:v>
                </c:pt>
                <c:pt idx="176">
                  <c:v>47.480972202624528</c:v>
                </c:pt>
                <c:pt idx="177">
                  <c:v>39.48636447015663</c:v>
                </c:pt>
                <c:pt idx="178">
                  <c:v>37.491756737688732</c:v>
                </c:pt>
                <c:pt idx="179">
                  <c:v>43.497149005220834</c:v>
                </c:pt>
                <c:pt idx="180">
                  <c:v>25.502541272752936</c:v>
                </c:pt>
                <c:pt idx="181">
                  <c:v>20.507933540285038</c:v>
                </c:pt>
                <c:pt idx="182">
                  <c:v>28.513325807817139</c:v>
                </c:pt>
                <c:pt idx="183">
                  <c:v>20.518718075349241</c:v>
                </c:pt>
                <c:pt idx="184">
                  <c:v>24.524110342881343</c:v>
                </c:pt>
                <c:pt idx="185">
                  <c:v>29.529502610413445</c:v>
                </c:pt>
                <c:pt idx="186">
                  <c:v>19.534894877945547</c:v>
                </c:pt>
                <c:pt idx="187">
                  <c:v>25.540287145477649</c:v>
                </c:pt>
                <c:pt idx="188">
                  <c:v>35.545679413009751</c:v>
                </c:pt>
                <c:pt idx="189">
                  <c:v>14.551071680541838</c:v>
                </c:pt>
                <c:pt idx="190">
                  <c:v>31.55646394807394</c:v>
                </c:pt>
                <c:pt idx="191">
                  <c:v>27.561856215606042</c:v>
                </c:pt>
                <c:pt idx="192">
                  <c:v>7.5672484831381439</c:v>
                </c:pt>
                <c:pt idx="193">
                  <c:v>22.572640750670246</c:v>
                </c:pt>
                <c:pt idx="194">
                  <c:v>24.578033018202348</c:v>
                </c:pt>
                <c:pt idx="195">
                  <c:v>5.5834252857344495</c:v>
                </c:pt>
                <c:pt idx="196">
                  <c:v>11.588817553266551</c:v>
                </c:pt>
                <c:pt idx="197">
                  <c:v>22.594209820798653</c:v>
                </c:pt>
                <c:pt idx="198">
                  <c:v>22.599602088330755</c:v>
                </c:pt>
                <c:pt idx="199">
                  <c:v>19.604994355862857</c:v>
                </c:pt>
                <c:pt idx="200">
                  <c:v>13.610386623394959</c:v>
                </c:pt>
                <c:pt idx="201">
                  <c:v>14.615778890927061</c:v>
                </c:pt>
                <c:pt idx="202">
                  <c:v>21.621171158459163</c:v>
                </c:pt>
                <c:pt idx="203">
                  <c:v>9.6265634259912645</c:v>
                </c:pt>
                <c:pt idx="204">
                  <c:v>21.631955693523366</c:v>
                </c:pt>
                <c:pt idx="205">
                  <c:v>-3.3626520389445318</c:v>
                </c:pt>
                <c:pt idx="206">
                  <c:v>14.642740228587556</c:v>
                </c:pt>
                <c:pt idx="207">
                  <c:v>9.6481324961196577</c:v>
                </c:pt>
                <c:pt idx="208">
                  <c:v>2.6535247636517596</c:v>
                </c:pt>
                <c:pt idx="209">
                  <c:v>11.658917031183861</c:v>
                </c:pt>
                <c:pt idx="210">
                  <c:v>17.664309298715963</c:v>
                </c:pt>
                <c:pt idx="211">
                  <c:v>15.669701566248065</c:v>
                </c:pt>
                <c:pt idx="212">
                  <c:v>5.6750938337801671</c:v>
                </c:pt>
                <c:pt idx="213">
                  <c:v>7.6804861013122689</c:v>
                </c:pt>
                <c:pt idx="214">
                  <c:v>3.6858783688443708</c:v>
                </c:pt>
                <c:pt idx="215">
                  <c:v>6.6912706363764727</c:v>
                </c:pt>
                <c:pt idx="216">
                  <c:v>8.6966629039085745</c:v>
                </c:pt>
                <c:pt idx="217">
                  <c:v>14.702055171440676</c:v>
                </c:pt>
                <c:pt idx="218">
                  <c:v>14.707447438972778</c:v>
                </c:pt>
                <c:pt idx="219">
                  <c:v>8.7128397065048802</c:v>
                </c:pt>
                <c:pt idx="220">
                  <c:v>6.718231974036982</c:v>
                </c:pt>
                <c:pt idx="221">
                  <c:v>14.723624241569084</c:v>
                </c:pt>
                <c:pt idx="222">
                  <c:v>6.7290165091011858</c:v>
                </c:pt>
                <c:pt idx="223">
                  <c:v>12.734408776633273</c:v>
                </c:pt>
                <c:pt idx="224">
                  <c:v>4.7398010441653753</c:v>
                </c:pt>
                <c:pt idx="225">
                  <c:v>22.745193311697477</c:v>
                </c:pt>
                <c:pt idx="226">
                  <c:v>3.750585579229579</c:v>
                </c:pt>
                <c:pt idx="227">
                  <c:v>16.755977846761681</c:v>
                </c:pt>
                <c:pt idx="228">
                  <c:v>13.761370114293783</c:v>
                </c:pt>
                <c:pt idx="229">
                  <c:v>14.766762381825885</c:v>
                </c:pt>
                <c:pt idx="230">
                  <c:v>18.772154649357987</c:v>
                </c:pt>
                <c:pt idx="231">
                  <c:v>12.777546916890088</c:v>
                </c:pt>
                <c:pt idx="232">
                  <c:v>10.78293918442219</c:v>
                </c:pt>
                <c:pt idx="233">
                  <c:v>6.7883314519542921</c:v>
                </c:pt>
                <c:pt idx="234">
                  <c:v>10.793723719486394</c:v>
                </c:pt>
                <c:pt idx="235">
                  <c:v>21.799115987018496</c:v>
                </c:pt>
                <c:pt idx="236">
                  <c:v>31.804508254550598</c:v>
                </c:pt>
                <c:pt idx="237">
                  <c:v>8.8099005220826996</c:v>
                </c:pt>
                <c:pt idx="238">
                  <c:v>7.8152927896148014</c:v>
                </c:pt>
                <c:pt idx="239">
                  <c:v>5.8206850571469033</c:v>
                </c:pt>
                <c:pt idx="240">
                  <c:v>14.826077324678991</c:v>
                </c:pt>
                <c:pt idx="241">
                  <c:v>-3.1685304077889072</c:v>
                </c:pt>
                <c:pt idx="242">
                  <c:v>3.8368618597431947</c:v>
                </c:pt>
                <c:pt idx="243">
                  <c:v>18.842254127275297</c:v>
                </c:pt>
                <c:pt idx="244">
                  <c:v>10.847646394807398</c:v>
                </c:pt>
                <c:pt idx="245">
                  <c:v>-4.1469613376604997</c:v>
                </c:pt>
                <c:pt idx="246">
                  <c:v>-2.1415690701283978</c:v>
                </c:pt>
                <c:pt idx="247">
                  <c:v>7.8638231974037041</c:v>
                </c:pt>
                <c:pt idx="248">
                  <c:v>-0.13078453506419407</c:v>
                </c:pt>
                <c:pt idx="249">
                  <c:v>8.8746077324679078</c:v>
                </c:pt>
                <c:pt idx="250">
                  <c:v>-1.1199999999999903</c:v>
                </c:pt>
                <c:pt idx="251">
                  <c:v>8.8853922675321115</c:v>
                </c:pt>
                <c:pt idx="252">
                  <c:v>9.8907845350642134</c:v>
                </c:pt>
                <c:pt idx="253">
                  <c:v>-0.10382319740368473</c:v>
                </c:pt>
                <c:pt idx="254">
                  <c:v>6.9015690701284171</c:v>
                </c:pt>
                <c:pt idx="255">
                  <c:v>5.906961337660519</c:v>
                </c:pt>
                <c:pt idx="256">
                  <c:v>3.9123536051926209</c:v>
                </c:pt>
                <c:pt idx="257">
                  <c:v>1.9177458727247085</c:v>
                </c:pt>
                <c:pt idx="258">
                  <c:v>-6.0768618597431896</c:v>
                </c:pt>
                <c:pt idx="259">
                  <c:v>2.9285304077889123</c:v>
                </c:pt>
                <c:pt idx="260">
                  <c:v>3.9339226753210141</c:v>
                </c:pt>
                <c:pt idx="261">
                  <c:v>-1.060685057146884</c:v>
                </c:pt>
                <c:pt idx="262">
                  <c:v>4.9447072103852179</c:v>
                </c:pt>
                <c:pt idx="263">
                  <c:v>-3.0499005220826803</c:v>
                </c:pt>
                <c:pt idx="264">
                  <c:v>-7.0445082545505784</c:v>
                </c:pt>
                <c:pt idx="265">
                  <c:v>10.960884012981523</c:v>
                </c:pt>
                <c:pt idx="266">
                  <c:v>8.9662762805136254</c:v>
                </c:pt>
                <c:pt idx="267">
                  <c:v>8.9716685480457272</c:v>
                </c:pt>
                <c:pt idx="268">
                  <c:v>2.9770608155778291</c:v>
                </c:pt>
                <c:pt idx="269">
                  <c:v>3.982453083109931</c:v>
                </c:pt>
                <c:pt idx="270">
                  <c:v>9.9878453506420328</c:v>
                </c:pt>
                <c:pt idx="271">
                  <c:v>-11.006762381825865</c:v>
                </c:pt>
                <c:pt idx="272">
                  <c:v>-7.0013701142937634</c:v>
                </c:pt>
                <c:pt idx="273">
                  <c:v>11.004022153238338</c:v>
                </c:pt>
                <c:pt idx="274">
                  <c:v>-2.9905855792295739</c:v>
                </c:pt>
                <c:pt idx="275">
                  <c:v>8.014806688302528</c:v>
                </c:pt>
                <c:pt idx="276">
                  <c:v>5.0201989558346298</c:v>
                </c:pt>
                <c:pt idx="277">
                  <c:v>6.0255912233667317</c:v>
                </c:pt>
                <c:pt idx="278">
                  <c:v>-5.9690165091011664</c:v>
                </c:pt>
                <c:pt idx="279">
                  <c:v>-0.96362424156906457</c:v>
                </c:pt>
                <c:pt idx="280">
                  <c:v>-5.9582319740369627</c:v>
                </c:pt>
                <c:pt idx="281">
                  <c:v>4.7160293495139172E-2</c:v>
                </c:pt>
                <c:pt idx="282">
                  <c:v>-1.947447438972759</c:v>
                </c:pt>
                <c:pt idx="283">
                  <c:v>6.0579448285593429</c:v>
                </c:pt>
                <c:pt idx="284">
                  <c:v>6.3337096091444778E-2</c:v>
                </c:pt>
                <c:pt idx="285">
                  <c:v>-3.9312706363764534</c:v>
                </c:pt>
                <c:pt idx="286">
                  <c:v>-2.9258783688443515</c:v>
                </c:pt>
                <c:pt idx="287">
                  <c:v>-1.9204861013122496</c:v>
                </c:pt>
                <c:pt idx="288">
                  <c:v>8.4906166219852253E-2</c:v>
                </c:pt>
                <c:pt idx="289">
                  <c:v>-7.9097015662480459</c:v>
                </c:pt>
                <c:pt idx="290">
                  <c:v>9.569070128405599E-2</c:v>
                </c:pt>
                <c:pt idx="291">
                  <c:v>-8.8989170311838564</c:v>
                </c:pt>
                <c:pt idx="292">
                  <c:v>-7.8935247636517545</c:v>
                </c:pt>
                <c:pt idx="293">
                  <c:v>4.1118675038803474</c:v>
                </c:pt>
                <c:pt idx="294">
                  <c:v>5.1172597714124493</c:v>
                </c:pt>
                <c:pt idx="295">
                  <c:v>6.1226520389445511</c:v>
                </c:pt>
                <c:pt idx="296">
                  <c:v>1.128044306476653</c:v>
                </c:pt>
                <c:pt idx="297">
                  <c:v>-1.8665634259912451</c:v>
                </c:pt>
                <c:pt idx="298">
                  <c:v>-5.8611711584591433</c:v>
                </c:pt>
                <c:pt idx="299">
                  <c:v>-10.855778890927041</c:v>
                </c:pt>
                <c:pt idx="300">
                  <c:v>-5.8503866233949395</c:v>
                </c:pt>
                <c:pt idx="301">
                  <c:v>6.1550056441371623</c:v>
                </c:pt>
                <c:pt idx="302">
                  <c:v>-5.8396020883307358</c:v>
                </c:pt>
                <c:pt idx="303">
                  <c:v>0.16579017920136607</c:v>
                </c:pt>
                <c:pt idx="304">
                  <c:v>4.1711824467334679</c:v>
                </c:pt>
                <c:pt idx="305">
                  <c:v>11.17657471426557</c:v>
                </c:pt>
                <c:pt idx="306">
                  <c:v>0.18196698179767168</c:v>
                </c:pt>
                <c:pt idx="307">
                  <c:v>-0.81264075067022645</c:v>
                </c:pt>
                <c:pt idx="308">
                  <c:v>7.1927515168618612</c:v>
                </c:pt>
                <c:pt idx="309">
                  <c:v>11.198143784393963</c:v>
                </c:pt>
                <c:pt idx="310">
                  <c:v>-16.796463948073935</c:v>
                </c:pt>
                <c:pt idx="311">
                  <c:v>6.2089283194581668</c:v>
                </c:pt>
                <c:pt idx="312">
                  <c:v>2.2143205869902687</c:v>
                </c:pt>
                <c:pt idx="313">
                  <c:v>-8.7802871454776295</c:v>
                </c:pt>
                <c:pt idx="314">
                  <c:v>-8.7748948779455276</c:v>
                </c:pt>
                <c:pt idx="315">
                  <c:v>-4.7695026104134257</c:v>
                </c:pt>
                <c:pt idx="316">
                  <c:v>-1.7641103428813238</c:v>
                </c:pt>
                <c:pt idx="317">
                  <c:v>-6.758718075349222</c:v>
                </c:pt>
                <c:pt idx="318">
                  <c:v>0.24667419218287989</c:v>
                </c:pt>
                <c:pt idx="319">
                  <c:v>3.2520664597149818</c:v>
                </c:pt>
                <c:pt idx="320">
                  <c:v>17.257458727247084</c:v>
                </c:pt>
                <c:pt idx="321">
                  <c:v>-3.7371490052208145</c:v>
                </c:pt>
                <c:pt idx="322">
                  <c:v>12.268243262311287</c:v>
                </c:pt>
                <c:pt idx="323">
                  <c:v>4.2736355298433892</c:v>
                </c:pt>
                <c:pt idx="324">
                  <c:v>11.279027797375491</c:v>
                </c:pt>
                <c:pt idx="325">
                  <c:v>7.2844200649075788</c:v>
                </c:pt>
                <c:pt idx="326">
                  <c:v>0.28981233243968063</c:v>
                </c:pt>
                <c:pt idx="327">
                  <c:v>-1.7047954000282175</c:v>
                </c:pt>
                <c:pt idx="328">
                  <c:v>-12.699403132496116</c:v>
                </c:pt>
                <c:pt idx="329">
                  <c:v>3.3059891350359862</c:v>
                </c:pt>
                <c:pt idx="330">
                  <c:v>0.31138140256808811</c:v>
                </c:pt>
                <c:pt idx="331">
                  <c:v>1.31677367010019</c:v>
                </c:pt>
                <c:pt idx="332">
                  <c:v>-2.6778340623677082</c:v>
                </c:pt>
                <c:pt idx="333">
                  <c:v>10.327558205164394</c:v>
                </c:pt>
                <c:pt idx="334">
                  <c:v>-3.6670495273035044</c:v>
                </c:pt>
                <c:pt idx="335">
                  <c:v>16.338342740228597</c:v>
                </c:pt>
                <c:pt idx="336">
                  <c:v>5.3437350077606993</c:v>
                </c:pt>
                <c:pt idx="337">
                  <c:v>13.349127275292801</c:v>
                </c:pt>
                <c:pt idx="338">
                  <c:v>8.3545195428249031</c:v>
                </c:pt>
                <c:pt idx="339">
                  <c:v>2.3599118103570049</c:v>
                </c:pt>
                <c:pt idx="340">
                  <c:v>12.365304077889107</c:v>
                </c:pt>
                <c:pt idx="341">
                  <c:v>7.3706963454212087</c:v>
                </c:pt>
                <c:pt idx="342">
                  <c:v>-14.623911387046704</c:v>
                </c:pt>
                <c:pt idx="343">
                  <c:v>-7.6185191195146018</c:v>
                </c:pt>
                <c:pt idx="344">
                  <c:v>-7.6131268519824999</c:v>
                </c:pt>
                <c:pt idx="345">
                  <c:v>-10.607734584450398</c:v>
                </c:pt>
                <c:pt idx="346">
                  <c:v>-5.6023423169182962</c:v>
                </c:pt>
                <c:pt idx="347">
                  <c:v>-3.5969500493861943</c:v>
                </c:pt>
                <c:pt idx="348">
                  <c:v>-4.5915577818540925</c:v>
                </c:pt>
                <c:pt idx="349">
                  <c:v>-2.5861655143219906</c:v>
                </c:pt>
                <c:pt idx="350">
                  <c:v>7.4192267532101113</c:v>
                </c:pt>
                <c:pt idx="351">
                  <c:v>-4.5753809792577869</c:v>
                </c:pt>
                <c:pt idx="352">
                  <c:v>-9.569988711725685</c:v>
                </c:pt>
                <c:pt idx="353">
                  <c:v>-4.5645964441935831</c:v>
                </c:pt>
                <c:pt idx="354">
                  <c:v>3.4407958233385187</c:v>
                </c:pt>
                <c:pt idx="355">
                  <c:v>2.4461880908706206</c:v>
                </c:pt>
                <c:pt idx="356">
                  <c:v>6.4515803584027225</c:v>
                </c:pt>
                <c:pt idx="357">
                  <c:v>7.4569726259348244</c:v>
                </c:pt>
                <c:pt idx="358">
                  <c:v>11.462364893466926</c:v>
                </c:pt>
                <c:pt idx="359">
                  <c:v>12.467757160999014</c:v>
                </c:pt>
                <c:pt idx="360">
                  <c:v>4.4731494285311157</c:v>
                </c:pt>
                <c:pt idx="361">
                  <c:v>-5.5214583039367824</c:v>
                </c:pt>
                <c:pt idx="362">
                  <c:v>-4.5160660364046805</c:v>
                </c:pt>
                <c:pt idx="363">
                  <c:v>1.4893262311274214</c:v>
                </c:pt>
                <c:pt idx="364">
                  <c:v>-10.505281501340477</c:v>
                </c:pt>
                <c:pt idx="365">
                  <c:v>-1.4998892338083749</c:v>
                </c:pt>
                <c:pt idx="366">
                  <c:v>-0.49449696627627304</c:v>
                </c:pt>
                <c:pt idx="367">
                  <c:v>5.5108953012558288</c:v>
                </c:pt>
                <c:pt idx="368">
                  <c:v>8.5162875687879307</c:v>
                </c:pt>
                <c:pt idx="369">
                  <c:v>12.521679836320033</c:v>
                </c:pt>
                <c:pt idx="370">
                  <c:v>7.5270721038521344</c:v>
                </c:pt>
                <c:pt idx="371">
                  <c:v>-7.4675356286157637</c:v>
                </c:pt>
                <c:pt idx="372">
                  <c:v>0.53785663891633817</c:v>
                </c:pt>
                <c:pt idx="373">
                  <c:v>14.54324890644844</c:v>
                </c:pt>
                <c:pt idx="374">
                  <c:v>14.548641173980542</c:v>
                </c:pt>
                <c:pt idx="375">
                  <c:v>-5.4459665584873562</c:v>
                </c:pt>
                <c:pt idx="376">
                  <c:v>4.5594257090447314</c:v>
                </c:pt>
                <c:pt idx="377">
                  <c:v>-9.4351820234231667</c:v>
                </c:pt>
                <c:pt idx="378">
                  <c:v>-11.429789755891065</c:v>
                </c:pt>
                <c:pt idx="379">
                  <c:v>7.575602511641037</c:v>
                </c:pt>
                <c:pt idx="380">
                  <c:v>10.580994779173139</c:v>
                </c:pt>
                <c:pt idx="381">
                  <c:v>24.586387046705241</c:v>
                </c:pt>
                <c:pt idx="382">
                  <c:v>-3.4082206857626574</c:v>
                </c:pt>
                <c:pt idx="383">
                  <c:v>10.597171581769445</c:v>
                </c:pt>
                <c:pt idx="384">
                  <c:v>-8.3974361506984536</c:v>
                </c:pt>
                <c:pt idx="385">
                  <c:v>-1.3920438831663517</c:v>
                </c:pt>
                <c:pt idx="386">
                  <c:v>8.6133483843657501</c:v>
                </c:pt>
                <c:pt idx="387">
                  <c:v>-2.381259348102148</c:v>
                </c:pt>
                <c:pt idx="388">
                  <c:v>-10.375867080570046</c:v>
                </c:pt>
                <c:pt idx="389">
                  <c:v>3.6295251869620557</c:v>
                </c:pt>
                <c:pt idx="390">
                  <c:v>-3.3650825455058424</c:v>
                </c:pt>
                <c:pt idx="391">
                  <c:v>-8.3596902779737405</c:v>
                </c:pt>
                <c:pt idx="392">
                  <c:v>-4.3542980104416387</c:v>
                </c:pt>
                <c:pt idx="393">
                  <c:v>10.651094257090449</c:v>
                </c:pt>
                <c:pt idx="394">
                  <c:v>-8.3435134753774491</c:v>
                </c:pt>
                <c:pt idx="395">
                  <c:v>-9.3381212078453473</c:v>
                </c:pt>
                <c:pt idx="396">
                  <c:v>0.6672710596867546</c:v>
                </c:pt>
                <c:pt idx="397">
                  <c:v>-0.32733667278114353</c:v>
                </c:pt>
                <c:pt idx="398">
                  <c:v>-9.3219444052490417</c:v>
                </c:pt>
                <c:pt idx="399">
                  <c:v>-10.31655213771694</c:v>
                </c:pt>
                <c:pt idx="400">
                  <c:v>-15.311159870184838</c:v>
                </c:pt>
                <c:pt idx="401">
                  <c:v>2.6942323973472639</c:v>
                </c:pt>
                <c:pt idx="402">
                  <c:v>3.6996246648793658</c:v>
                </c:pt>
                <c:pt idx="403">
                  <c:v>-0.29498306758853232</c:v>
                </c:pt>
                <c:pt idx="404">
                  <c:v>3.7104091999435695</c:v>
                </c:pt>
                <c:pt idx="405">
                  <c:v>4.7158014674756714</c:v>
                </c:pt>
                <c:pt idx="406">
                  <c:v>4.7211937350077733</c:v>
                </c:pt>
                <c:pt idx="407">
                  <c:v>-12.273413997460125</c:v>
                </c:pt>
                <c:pt idx="408">
                  <c:v>5.731978270071977</c:v>
                </c:pt>
                <c:pt idx="409">
                  <c:v>-4.2626294623959211</c:v>
                </c:pt>
                <c:pt idx="410">
                  <c:v>-3.2572371948638335</c:v>
                </c:pt>
                <c:pt idx="411">
                  <c:v>14.748155072668268</c:v>
                </c:pt>
                <c:pt idx="412">
                  <c:v>2.7535473402003703</c:v>
                </c:pt>
                <c:pt idx="413">
                  <c:v>10.758939607732472</c:v>
                </c:pt>
                <c:pt idx="414">
                  <c:v>12.764331875264574</c:v>
                </c:pt>
                <c:pt idx="415">
                  <c:v>-1.2302758572033241</c:v>
                </c:pt>
                <c:pt idx="416">
                  <c:v>0.77511641032877776</c:v>
                </c:pt>
                <c:pt idx="417">
                  <c:v>-1.2194913221391204</c:v>
                </c:pt>
                <c:pt idx="418">
                  <c:v>11.785900945392981</c:v>
                </c:pt>
                <c:pt idx="419">
                  <c:v>-0.20870678707491663</c:v>
                </c:pt>
                <c:pt idx="420">
                  <c:v>-2.2033145195428148</c:v>
                </c:pt>
                <c:pt idx="421">
                  <c:v>0.8020777479892871</c:v>
                </c:pt>
                <c:pt idx="422">
                  <c:v>-3.192529984478611</c:v>
                </c:pt>
                <c:pt idx="423">
                  <c:v>-16.187137716946509</c:v>
                </c:pt>
                <c:pt idx="424">
                  <c:v>-0.18174544941440729</c:v>
                </c:pt>
                <c:pt idx="425">
                  <c:v>-1.1763531818823054</c:v>
                </c:pt>
                <c:pt idx="426">
                  <c:v>-9.1709609143502036</c:v>
                </c:pt>
                <c:pt idx="427">
                  <c:v>3.8344313531818841</c:v>
                </c:pt>
                <c:pt idx="428">
                  <c:v>0.83982362071398597</c:v>
                </c:pt>
                <c:pt idx="429">
                  <c:v>-0.15478411175391216</c:v>
                </c:pt>
                <c:pt idx="430">
                  <c:v>-0.14939184422181029</c:v>
                </c:pt>
                <c:pt idx="431">
                  <c:v>-11.143999576689708</c:v>
                </c:pt>
                <c:pt idx="432">
                  <c:v>8.8613926908423934</c:v>
                </c:pt>
                <c:pt idx="433">
                  <c:v>4.8667849583744953</c:v>
                </c:pt>
                <c:pt idx="434">
                  <c:v>0.87217722590659719</c:v>
                </c:pt>
                <c:pt idx="435">
                  <c:v>0.87756949343869906</c:v>
                </c:pt>
                <c:pt idx="436">
                  <c:v>-5.1170382390291991</c:v>
                </c:pt>
                <c:pt idx="437">
                  <c:v>13.888354028502903</c:v>
                </c:pt>
                <c:pt idx="438">
                  <c:v>-1.1062537039649953</c:v>
                </c:pt>
                <c:pt idx="439">
                  <c:v>4.8991385635671065</c:v>
                </c:pt>
                <c:pt idx="440">
                  <c:v>-2.0954691689007916</c:v>
                </c:pt>
                <c:pt idx="441">
                  <c:v>8.9099230986313103</c:v>
                </c:pt>
                <c:pt idx="442">
                  <c:v>18.915315366163412</c:v>
                </c:pt>
                <c:pt idx="443">
                  <c:v>-3.079292366304486</c:v>
                </c:pt>
                <c:pt idx="444">
                  <c:v>14.926099901227602</c:v>
                </c:pt>
                <c:pt idx="445">
                  <c:v>5.9314921687597035</c:v>
                </c:pt>
                <c:pt idx="446">
                  <c:v>4.9368844362918054</c:v>
                </c:pt>
                <c:pt idx="447">
                  <c:v>25.942276703823907</c:v>
                </c:pt>
                <c:pt idx="448">
                  <c:v>2.9476689713560091</c:v>
                </c:pt>
                <c:pt idx="449">
                  <c:v>-10.046938761111889</c:v>
                </c:pt>
                <c:pt idx="450">
                  <c:v>-3.0415464935797871</c:v>
                </c:pt>
                <c:pt idx="451">
                  <c:v>-3.6154226047685256E-2</c:v>
                </c:pt>
                <c:pt idx="452">
                  <c:v>0.96923804148441661</c:v>
                </c:pt>
                <c:pt idx="453">
                  <c:v>-6.0253696909834815</c:v>
                </c:pt>
                <c:pt idx="454">
                  <c:v>1.9800225765486203</c:v>
                </c:pt>
                <c:pt idx="455">
                  <c:v>10.985414844080722</c:v>
                </c:pt>
                <c:pt idx="456">
                  <c:v>7.9908071116128241</c:v>
                </c:pt>
                <c:pt idx="457">
                  <c:v>13.996199379144926</c:v>
                </c:pt>
                <c:pt idx="458">
                  <c:v>5.0015916466770278</c:v>
                </c:pt>
                <c:pt idx="459">
                  <c:v>2.0069839142091297</c:v>
                </c:pt>
                <c:pt idx="460">
                  <c:v>2.0123761817412316</c:v>
                </c:pt>
                <c:pt idx="461">
                  <c:v>-4.9822315507266808</c:v>
                </c:pt>
                <c:pt idx="462">
                  <c:v>2.3160716805421089E-2</c:v>
                </c:pt>
                <c:pt idx="463">
                  <c:v>7.028552984337523</c:v>
                </c:pt>
                <c:pt idx="464">
                  <c:v>9.0339452518696248</c:v>
                </c:pt>
                <c:pt idx="465">
                  <c:v>-1.9606624805982733</c:v>
                </c:pt>
                <c:pt idx="466">
                  <c:v>1.0447297869338286</c:v>
                </c:pt>
                <c:pt idx="467">
                  <c:v>5.0501220544659304</c:v>
                </c:pt>
                <c:pt idx="468">
                  <c:v>1.0555143219980323</c:v>
                </c:pt>
                <c:pt idx="469">
                  <c:v>6.090658953013417E-2</c:v>
                </c:pt>
                <c:pt idx="470">
                  <c:v>6.066298857062236</c:v>
                </c:pt>
                <c:pt idx="471">
                  <c:v>-11.928308875405662</c:v>
                </c:pt>
                <c:pt idx="472">
                  <c:v>6.0770833921264398</c:v>
                </c:pt>
                <c:pt idx="473">
                  <c:v>-0.91752434034145836</c:v>
                </c:pt>
                <c:pt idx="474">
                  <c:v>6.0878679271906435</c:v>
                </c:pt>
                <c:pt idx="475">
                  <c:v>2.0932601947227454</c:v>
                </c:pt>
                <c:pt idx="476">
                  <c:v>9.8652462254847251E-2</c:v>
                </c:pt>
                <c:pt idx="477">
                  <c:v>6.1040447297869491</c:v>
                </c:pt>
                <c:pt idx="478">
                  <c:v>-2.8905630026809632</c:v>
                </c:pt>
                <c:pt idx="479">
                  <c:v>-16.885170735148861</c:v>
                </c:pt>
                <c:pt idx="480">
                  <c:v>-15.879778467616759</c:v>
                </c:pt>
                <c:pt idx="481">
                  <c:v>15.125613799915342</c:v>
                </c:pt>
                <c:pt idx="482">
                  <c:v>-5.8689939325525557</c:v>
                </c:pt>
                <c:pt idx="483">
                  <c:v>-13.863601665020454</c:v>
                </c:pt>
                <c:pt idx="484">
                  <c:v>10.141790602511648</c:v>
                </c:pt>
                <c:pt idx="485">
                  <c:v>1.1471828700437499</c:v>
                </c:pt>
                <c:pt idx="486">
                  <c:v>-3.8474248624241483</c:v>
                </c:pt>
                <c:pt idx="487">
                  <c:v>3.1579674051079536</c:v>
                </c:pt>
                <c:pt idx="488">
                  <c:v>-1.8366403273599445</c:v>
                </c:pt>
                <c:pt idx="489">
                  <c:v>1.1687519401721573</c:v>
                </c:pt>
                <c:pt idx="490">
                  <c:v>-1.8258557922957408</c:v>
                </c:pt>
                <c:pt idx="491">
                  <c:v>-2.8204635247636389</c:v>
                </c:pt>
                <c:pt idx="492">
                  <c:v>-0.81507125723153706</c:v>
                </c:pt>
                <c:pt idx="493">
                  <c:v>7.1903210103005648</c:v>
                </c:pt>
                <c:pt idx="494">
                  <c:v>1.1957132778326667</c:v>
                </c:pt>
                <c:pt idx="495">
                  <c:v>-4.7988944546352457</c:v>
                </c:pt>
                <c:pt idx="496">
                  <c:v>5.2064978128968562</c:v>
                </c:pt>
                <c:pt idx="497">
                  <c:v>-3.7881099195710419</c:v>
                </c:pt>
                <c:pt idx="498">
                  <c:v>3.2172823479610599</c:v>
                </c:pt>
                <c:pt idx="499">
                  <c:v>2.2226746154931618</c:v>
                </c:pt>
                <c:pt idx="500">
                  <c:v>17.228066883025264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7D0-4DA3-99CC-23C47A6E514E}"/>
            </c:ext>
          </c:extLst>
        </c:ser>
        <c:ser>
          <c:idx val="1"/>
          <c:order val="1"/>
          <c:tx>
            <c:v>Gauss1</c:v>
          </c:tx>
          <c:marker>
            <c:symbol val="none"/>
          </c:marker>
          <c:xVal>
            <c:numRef>
              <c:f>Chlorine!$D$12:$D$1113</c:f>
              <c:numCache>
                <c:formatCode>General</c:formatCode>
                <c:ptCount val="1102"/>
                <c:pt idx="0">
                  <c:v>224.59999999999991</c:v>
                </c:pt>
                <c:pt idx="1">
                  <c:v>224.54999999999995</c:v>
                </c:pt>
                <c:pt idx="2">
                  <c:v>224.5</c:v>
                </c:pt>
                <c:pt idx="3">
                  <c:v>224.45000000000005</c:v>
                </c:pt>
                <c:pt idx="4">
                  <c:v>224.40000000000009</c:v>
                </c:pt>
                <c:pt idx="5">
                  <c:v>224.35000000000014</c:v>
                </c:pt>
                <c:pt idx="6">
                  <c:v>224.30000000000018</c:v>
                </c:pt>
                <c:pt idx="7">
                  <c:v>224.25000000000023</c:v>
                </c:pt>
                <c:pt idx="8">
                  <c:v>224.20000000000027</c:v>
                </c:pt>
                <c:pt idx="9">
                  <c:v>224.15000000000032</c:v>
                </c:pt>
                <c:pt idx="10">
                  <c:v>224.10000000000036</c:v>
                </c:pt>
                <c:pt idx="11">
                  <c:v>224.05000000000041</c:v>
                </c:pt>
                <c:pt idx="12">
                  <c:v>224.00000000000045</c:v>
                </c:pt>
                <c:pt idx="13">
                  <c:v>223.9500000000005</c:v>
                </c:pt>
                <c:pt idx="14">
                  <c:v>223.90000000000055</c:v>
                </c:pt>
                <c:pt idx="15">
                  <c:v>223.85000000000059</c:v>
                </c:pt>
                <c:pt idx="16">
                  <c:v>223.80000000000064</c:v>
                </c:pt>
                <c:pt idx="17">
                  <c:v>223.75000000000068</c:v>
                </c:pt>
                <c:pt idx="18">
                  <c:v>223.70000000000073</c:v>
                </c:pt>
                <c:pt idx="19">
                  <c:v>223.65000000000077</c:v>
                </c:pt>
                <c:pt idx="20">
                  <c:v>223.60000000000082</c:v>
                </c:pt>
                <c:pt idx="21">
                  <c:v>223.55000000000086</c:v>
                </c:pt>
                <c:pt idx="22">
                  <c:v>223.50000000000091</c:v>
                </c:pt>
                <c:pt idx="23">
                  <c:v>223.45000000000095</c:v>
                </c:pt>
                <c:pt idx="24">
                  <c:v>223.400000000001</c:v>
                </c:pt>
                <c:pt idx="25">
                  <c:v>223.35000000000105</c:v>
                </c:pt>
                <c:pt idx="26">
                  <c:v>223.30000000000109</c:v>
                </c:pt>
                <c:pt idx="27">
                  <c:v>223.25000000000114</c:v>
                </c:pt>
                <c:pt idx="28">
                  <c:v>223.20000000000118</c:v>
                </c:pt>
                <c:pt idx="29">
                  <c:v>223.15000000000123</c:v>
                </c:pt>
                <c:pt idx="30">
                  <c:v>223.10000000000127</c:v>
                </c:pt>
                <c:pt idx="31">
                  <c:v>223.05000000000132</c:v>
                </c:pt>
                <c:pt idx="32">
                  <c:v>223.00000000000136</c:v>
                </c:pt>
                <c:pt idx="33">
                  <c:v>222.95000000000141</c:v>
                </c:pt>
                <c:pt idx="34">
                  <c:v>222.90000000000146</c:v>
                </c:pt>
                <c:pt idx="35">
                  <c:v>222.8500000000015</c:v>
                </c:pt>
                <c:pt idx="36">
                  <c:v>222.80000000000155</c:v>
                </c:pt>
                <c:pt idx="37">
                  <c:v>222.75000000000159</c:v>
                </c:pt>
                <c:pt idx="38">
                  <c:v>222.70000000000164</c:v>
                </c:pt>
                <c:pt idx="39">
                  <c:v>222.65000000000168</c:v>
                </c:pt>
                <c:pt idx="40">
                  <c:v>222.60000000000173</c:v>
                </c:pt>
                <c:pt idx="41">
                  <c:v>222.55000000000177</c:v>
                </c:pt>
                <c:pt idx="42">
                  <c:v>222.50000000000182</c:v>
                </c:pt>
                <c:pt idx="43">
                  <c:v>222.45000000000186</c:v>
                </c:pt>
                <c:pt idx="44">
                  <c:v>222.40000000000191</c:v>
                </c:pt>
                <c:pt idx="45">
                  <c:v>222.35000000000196</c:v>
                </c:pt>
                <c:pt idx="46">
                  <c:v>222.300000000002</c:v>
                </c:pt>
                <c:pt idx="47">
                  <c:v>222.25000000000205</c:v>
                </c:pt>
                <c:pt idx="48">
                  <c:v>222.20000000000209</c:v>
                </c:pt>
                <c:pt idx="49">
                  <c:v>222.15000000000214</c:v>
                </c:pt>
                <c:pt idx="50">
                  <c:v>222.10000000000218</c:v>
                </c:pt>
                <c:pt idx="51">
                  <c:v>222.05000000000223</c:v>
                </c:pt>
                <c:pt idx="52">
                  <c:v>222.00000000000227</c:v>
                </c:pt>
                <c:pt idx="53">
                  <c:v>221.95000000000232</c:v>
                </c:pt>
                <c:pt idx="54">
                  <c:v>221.90000000000236</c:v>
                </c:pt>
                <c:pt idx="55">
                  <c:v>221.85000000000241</c:v>
                </c:pt>
                <c:pt idx="56">
                  <c:v>221.80000000000246</c:v>
                </c:pt>
                <c:pt idx="57">
                  <c:v>221.7500000000025</c:v>
                </c:pt>
                <c:pt idx="58">
                  <c:v>221.70000000000255</c:v>
                </c:pt>
                <c:pt idx="59">
                  <c:v>221.65000000000259</c:v>
                </c:pt>
                <c:pt idx="60">
                  <c:v>221.60000000000264</c:v>
                </c:pt>
                <c:pt idx="61">
                  <c:v>221.55000000000268</c:v>
                </c:pt>
                <c:pt idx="62">
                  <c:v>221.50000000000273</c:v>
                </c:pt>
                <c:pt idx="63">
                  <c:v>221.45000000000277</c:v>
                </c:pt>
                <c:pt idx="64">
                  <c:v>221.40000000000282</c:v>
                </c:pt>
                <c:pt idx="65">
                  <c:v>221.35000000000286</c:v>
                </c:pt>
                <c:pt idx="66">
                  <c:v>221.30000000000291</c:v>
                </c:pt>
                <c:pt idx="67">
                  <c:v>221.25000000000296</c:v>
                </c:pt>
                <c:pt idx="68">
                  <c:v>221.200000000003</c:v>
                </c:pt>
                <c:pt idx="69">
                  <c:v>221.15000000000305</c:v>
                </c:pt>
                <c:pt idx="70">
                  <c:v>221.10000000000309</c:v>
                </c:pt>
                <c:pt idx="71">
                  <c:v>221.05000000000314</c:v>
                </c:pt>
                <c:pt idx="72">
                  <c:v>221.00000000000318</c:v>
                </c:pt>
                <c:pt idx="73">
                  <c:v>220.95000000000323</c:v>
                </c:pt>
                <c:pt idx="74">
                  <c:v>220.90000000000327</c:v>
                </c:pt>
                <c:pt idx="75">
                  <c:v>220.85000000000332</c:v>
                </c:pt>
                <c:pt idx="76">
                  <c:v>220.80000000000337</c:v>
                </c:pt>
                <c:pt idx="77">
                  <c:v>220.75000000000341</c:v>
                </c:pt>
                <c:pt idx="78">
                  <c:v>220.70000000000346</c:v>
                </c:pt>
                <c:pt idx="79">
                  <c:v>220.6500000000035</c:v>
                </c:pt>
                <c:pt idx="80">
                  <c:v>220.60000000000355</c:v>
                </c:pt>
                <c:pt idx="81">
                  <c:v>220.55000000000359</c:v>
                </c:pt>
                <c:pt idx="82">
                  <c:v>220.50000000000364</c:v>
                </c:pt>
                <c:pt idx="83">
                  <c:v>220.45000000000368</c:v>
                </c:pt>
                <c:pt idx="84">
                  <c:v>220.40000000000373</c:v>
                </c:pt>
                <c:pt idx="85">
                  <c:v>220.35000000000377</c:v>
                </c:pt>
                <c:pt idx="86">
                  <c:v>220.30000000000382</c:v>
                </c:pt>
                <c:pt idx="87">
                  <c:v>220.25000000000387</c:v>
                </c:pt>
                <c:pt idx="88">
                  <c:v>220.20000000000391</c:v>
                </c:pt>
                <c:pt idx="89">
                  <c:v>220.15000000000396</c:v>
                </c:pt>
                <c:pt idx="90">
                  <c:v>220.100000000004</c:v>
                </c:pt>
                <c:pt idx="91">
                  <c:v>220.05000000000405</c:v>
                </c:pt>
                <c:pt idx="92">
                  <c:v>220.00000000000409</c:v>
                </c:pt>
                <c:pt idx="93">
                  <c:v>219.95000000000414</c:v>
                </c:pt>
                <c:pt idx="94">
                  <c:v>219.90000000000418</c:v>
                </c:pt>
                <c:pt idx="95">
                  <c:v>219.85000000000423</c:v>
                </c:pt>
                <c:pt idx="96">
                  <c:v>219.80000000000427</c:v>
                </c:pt>
                <c:pt idx="97">
                  <c:v>219.75000000000432</c:v>
                </c:pt>
                <c:pt idx="98">
                  <c:v>219.70000000000437</c:v>
                </c:pt>
                <c:pt idx="99">
                  <c:v>219.65000000000441</c:v>
                </c:pt>
                <c:pt idx="100">
                  <c:v>219.60000000000446</c:v>
                </c:pt>
                <c:pt idx="101">
                  <c:v>219.5500000000045</c:v>
                </c:pt>
                <c:pt idx="102">
                  <c:v>219.50000000000455</c:v>
                </c:pt>
                <c:pt idx="103">
                  <c:v>219.45000000000459</c:v>
                </c:pt>
                <c:pt idx="104">
                  <c:v>219.40000000000464</c:v>
                </c:pt>
                <c:pt idx="105">
                  <c:v>219.35000000000468</c:v>
                </c:pt>
                <c:pt idx="106">
                  <c:v>219.30000000000473</c:v>
                </c:pt>
                <c:pt idx="107">
                  <c:v>219.25000000000477</c:v>
                </c:pt>
                <c:pt idx="108">
                  <c:v>219.20000000000482</c:v>
                </c:pt>
                <c:pt idx="109">
                  <c:v>219.15000000000487</c:v>
                </c:pt>
                <c:pt idx="110">
                  <c:v>219.10000000000491</c:v>
                </c:pt>
                <c:pt idx="111">
                  <c:v>219.05000000000496</c:v>
                </c:pt>
                <c:pt idx="112">
                  <c:v>219.000000000005</c:v>
                </c:pt>
                <c:pt idx="113">
                  <c:v>218.95000000000505</c:v>
                </c:pt>
                <c:pt idx="114">
                  <c:v>218.90000000000509</c:v>
                </c:pt>
                <c:pt idx="115">
                  <c:v>218.85000000000514</c:v>
                </c:pt>
                <c:pt idx="116">
                  <c:v>218.80000000000518</c:v>
                </c:pt>
                <c:pt idx="117">
                  <c:v>218.75000000000523</c:v>
                </c:pt>
                <c:pt idx="118">
                  <c:v>218.70000000000528</c:v>
                </c:pt>
                <c:pt idx="119">
                  <c:v>218.65000000000532</c:v>
                </c:pt>
                <c:pt idx="120">
                  <c:v>218.60000000000537</c:v>
                </c:pt>
                <c:pt idx="121">
                  <c:v>218.55000000000541</c:v>
                </c:pt>
                <c:pt idx="122">
                  <c:v>218.50000000000546</c:v>
                </c:pt>
                <c:pt idx="123">
                  <c:v>218.4500000000055</c:v>
                </c:pt>
                <c:pt idx="124">
                  <c:v>218.40000000000555</c:v>
                </c:pt>
                <c:pt idx="125">
                  <c:v>218.35000000000559</c:v>
                </c:pt>
                <c:pt idx="126">
                  <c:v>218.30000000000564</c:v>
                </c:pt>
                <c:pt idx="127">
                  <c:v>218.25000000000568</c:v>
                </c:pt>
                <c:pt idx="128">
                  <c:v>218.20000000000573</c:v>
                </c:pt>
                <c:pt idx="129">
                  <c:v>218.15000000000578</c:v>
                </c:pt>
                <c:pt idx="130">
                  <c:v>218.10000000000582</c:v>
                </c:pt>
                <c:pt idx="131">
                  <c:v>218.05000000000587</c:v>
                </c:pt>
                <c:pt idx="132">
                  <c:v>218.00000000000591</c:v>
                </c:pt>
                <c:pt idx="133">
                  <c:v>217.95000000000596</c:v>
                </c:pt>
                <c:pt idx="134">
                  <c:v>217.900000000006</c:v>
                </c:pt>
                <c:pt idx="135">
                  <c:v>217.85000000000605</c:v>
                </c:pt>
                <c:pt idx="136">
                  <c:v>217.80000000000609</c:v>
                </c:pt>
                <c:pt idx="137">
                  <c:v>217.75000000000614</c:v>
                </c:pt>
                <c:pt idx="138">
                  <c:v>217.70000000000618</c:v>
                </c:pt>
                <c:pt idx="139">
                  <c:v>217.65000000000623</c:v>
                </c:pt>
                <c:pt idx="140">
                  <c:v>217.60000000000628</c:v>
                </c:pt>
                <c:pt idx="141">
                  <c:v>217.55000000000632</c:v>
                </c:pt>
                <c:pt idx="142">
                  <c:v>217.50000000000637</c:v>
                </c:pt>
                <c:pt idx="143">
                  <c:v>217.45000000000641</c:v>
                </c:pt>
                <c:pt idx="144">
                  <c:v>217.40000000000646</c:v>
                </c:pt>
                <c:pt idx="145">
                  <c:v>217.3500000000065</c:v>
                </c:pt>
                <c:pt idx="146">
                  <c:v>217.30000000000655</c:v>
                </c:pt>
                <c:pt idx="147">
                  <c:v>217.25000000000659</c:v>
                </c:pt>
                <c:pt idx="148">
                  <c:v>217.20000000000664</c:v>
                </c:pt>
                <c:pt idx="149">
                  <c:v>217.15000000000668</c:v>
                </c:pt>
                <c:pt idx="150">
                  <c:v>217.10000000000673</c:v>
                </c:pt>
                <c:pt idx="151">
                  <c:v>217.05000000000678</c:v>
                </c:pt>
                <c:pt idx="152">
                  <c:v>217.00000000000682</c:v>
                </c:pt>
                <c:pt idx="153">
                  <c:v>216.95000000000687</c:v>
                </c:pt>
                <c:pt idx="154">
                  <c:v>216.90000000000691</c:v>
                </c:pt>
                <c:pt idx="155">
                  <c:v>216.85000000000696</c:v>
                </c:pt>
                <c:pt idx="156">
                  <c:v>216.800000000007</c:v>
                </c:pt>
                <c:pt idx="157">
                  <c:v>216.75000000000705</c:v>
                </c:pt>
                <c:pt idx="158">
                  <c:v>216.70000000000709</c:v>
                </c:pt>
                <c:pt idx="159">
                  <c:v>216.65000000000714</c:v>
                </c:pt>
                <c:pt idx="160">
                  <c:v>216.60000000000719</c:v>
                </c:pt>
                <c:pt idx="161">
                  <c:v>216.55000000000723</c:v>
                </c:pt>
                <c:pt idx="162">
                  <c:v>216.50000000000728</c:v>
                </c:pt>
                <c:pt idx="163">
                  <c:v>216.45000000000732</c:v>
                </c:pt>
                <c:pt idx="164">
                  <c:v>216.40000000000737</c:v>
                </c:pt>
                <c:pt idx="165">
                  <c:v>216.35000000000741</c:v>
                </c:pt>
                <c:pt idx="166">
                  <c:v>216.30000000000746</c:v>
                </c:pt>
                <c:pt idx="167">
                  <c:v>216.2500000000075</c:v>
                </c:pt>
                <c:pt idx="168">
                  <c:v>216.20000000000755</c:v>
                </c:pt>
                <c:pt idx="169">
                  <c:v>216.15000000000759</c:v>
                </c:pt>
                <c:pt idx="170">
                  <c:v>216.10000000000764</c:v>
                </c:pt>
                <c:pt idx="171">
                  <c:v>216.05000000000769</c:v>
                </c:pt>
                <c:pt idx="172">
                  <c:v>216.00000000000773</c:v>
                </c:pt>
                <c:pt idx="173">
                  <c:v>215.95000000000778</c:v>
                </c:pt>
                <c:pt idx="174">
                  <c:v>215.90000000000782</c:v>
                </c:pt>
                <c:pt idx="175">
                  <c:v>215.85000000000787</c:v>
                </c:pt>
                <c:pt idx="176">
                  <c:v>215.80000000000791</c:v>
                </c:pt>
                <c:pt idx="177">
                  <c:v>215.75000000000796</c:v>
                </c:pt>
                <c:pt idx="178">
                  <c:v>215.700000000008</c:v>
                </c:pt>
                <c:pt idx="179">
                  <c:v>215.65000000000805</c:v>
                </c:pt>
                <c:pt idx="180">
                  <c:v>215.60000000000809</c:v>
                </c:pt>
                <c:pt idx="181">
                  <c:v>215.55000000000814</c:v>
                </c:pt>
                <c:pt idx="182">
                  <c:v>215.50000000000819</c:v>
                </c:pt>
                <c:pt idx="183">
                  <c:v>215.45000000000823</c:v>
                </c:pt>
                <c:pt idx="184">
                  <c:v>215.40000000000828</c:v>
                </c:pt>
                <c:pt idx="185">
                  <c:v>215.35000000000832</c:v>
                </c:pt>
                <c:pt idx="186">
                  <c:v>215.30000000000837</c:v>
                </c:pt>
                <c:pt idx="187">
                  <c:v>215.25000000000841</c:v>
                </c:pt>
                <c:pt idx="188">
                  <c:v>215.20000000000846</c:v>
                </c:pt>
                <c:pt idx="189">
                  <c:v>215.1500000000085</c:v>
                </c:pt>
                <c:pt idx="190">
                  <c:v>215.10000000000855</c:v>
                </c:pt>
                <c:pt idx="191">
                  <c:v>215.05000000000859</c:v>
                </c:pt>
                <c:pt idx="192">
                  <c:v>215.00000000000864</c:v>
                </c:pt>
                <c:pt idx="193">
                  <c:v>214.95000000000869</c:v>
                </c:pt>
                <c:pt idx="194">
                  <c:v>214.90000000000873</c:v>
                </c:pt>
                <c:pt idx="195">
                  <c:v>214.85000000000878</c:v>
                </c:pt>
                <c:pt idx="196">
                  <c:v>214.80000000000882</c:v>
                </c:pt>
                <c:pt idx="197">
                  <c:v>214.75000000000887</c:v>
                </c:pt>
                <c:pt idx="198">
                  <c:v>214.70000000000891</c:v>
                </c:pt>
                <c:pt idx="199">
                  <c:v>214.65000000000896</c:v>
                </c:pt>
                <c:pt idx="200">
                  <c:v>214.600000000009</c:v>
                </c:pt>
                <c:pt idx="201">
                  <c:v>214.55000000000905</c:v>
                </c:pt>
                <c:pt idx="202">
                  <c:v>214.50000000000909</c:v>
                </c:pt>
                <c:pt idx="203">
                  <c:v>214.45000000000914</c:v>
                </c:pt>
                <c:pt idx="204">
                  <c:v>214.40000000000919</c:v>
                </c:pt>
                <c:pt idx="205">
                  <c:v>214.35000000000923</c:v>
                </c:pt>
                <c:pt idx="206">
                  <c:v>214.30000000000928</c:v>
                </c:pt>
                <c:pt idx="207">
                  <c:v>214.25000000000932</c:v>
                </c:pt>
                <c:pt idx="208">
                  <c:v>214.20000000000937</c:v>
                </c:pt>
                <c:pt idx="209">
                  <c:v>214.15000000000941</c:v>
                </c:pt>
                <c:pt idx="210">
                  <c:v>214.10000000000946</c:v>
                </c:pt>
                <c:pt idx="211">
                  <c:v>214.0500000000095</c:v>
                </c:pt>
                <c:pt idx="212">
                  <c:v>214.00000000000955</c:v>
                </c:pt>
                <c:pt idx="213">
                  <c:v>213.9500000000096</c:v>
                </c:pt>
                <c:pt idx="214">
                  <c:v>213.90000000000964</c:v>
                </c:pt>
                <c:pt idx="215">
                  <c:v>213.85000000000969</c:v>
                </c:pt>
                <c:pt idx="216">
                  <c:v>213.80000000000973</c:v>
                </c:pt>
                <c:pt idx="217">
                  <c:v>213.75000000000978</c:v>
                </c:pt>
                <c:pt idx="218">
                  <c:v>213.70000000000982</c:v>
                </c:pt>
                <c:pt idx="219">
                  <c:v>213.65000000000987</c:v>
                </c:pt>
                <c:pt idx="220">
                  <c:v>213.60000000000991</c:v>
                </c:pt>
                <c:pt idx="221">
                  <c:v>213.55000000000996</c:v>
                </c:pt>
                <c:pt idx="222">
                  <c:v>213.50000000001</c:v>
                </c:pt>
                <c:pt idx="223">
                  <c:v>213.45000000001005</c:v>
                </c:pt>
                <c:pt idx="224">
                  <c:v>213.4000000000101</c:v>
                </c:pt>
                <c:pt idx="225">
                  <c:v>213.35000000001014</c:v>
                </c:pt>
                <c:pt idx="226">
                  <c:v>213.30000000001019</c:v>
                </c:pt>
                <c:pt idx="227">
                  <c:v>213.25000000001023</c:v>
                </c:pt>
                <c:pt idx="228">
                  <c:v>213.20000000001028</c:v>
                </c:pt>
                <c:pt idx="229">
                  <c:v>213.15000000001032</c:v>
                </c:pt>
                <c:pt idx="230">
                  <c:v>213.10000000001037</c:v>
                </c:pt>
                <c:pt idx="231">
                  <c:v>213.05000000001041</c:v>
                </c:pt>
                <c:pt idx="232">
                  <c:v>213.00000000001046</c:v>
                </c:pt>
                <c:pt idx="233">
                  <c:v>212.9500000000105</c:v>
                </c:pt>
                <c:pt idx="234">
                  <c:v>212.90000000001055</c:v>
                </c:pt>
                <c:pt idx="235">
                  <c:v>212.8500000000106</c:v>
                </c:pt>
                <c:pt idx="236">
                  <c:v>212.80000000001064</c:v>
                </c:pt>
                <c:pt idx="237">
                  <c:v>212.75000000001069</c:v>
                </c:pt>
                <c:pt idx="238">
                  <c:v>212.70000000001073</c:v>
                </c:pt>
                <c:pt idx="239">
                  <c:v>212.65000000001078</c:v>
                </c:pt>
                <c:pt idx="240">
                  <c:v>212.60000000001082</c:v>
                </c:pt>
                <c:pt idx="241">
                  <c:v>212.55000000001087</c:v>
                </c:pt>
                <c:pt idx="242">
                  <c:v>212.50000000001091</c:v>
                </c:pt>
                <c:pt idx="243">
                  <c:v>212.45000000001096</c:v>
                </c:pt>
                <c:pt idx="244">
                  <c:v>212.400000000011</c:v>
                </c:pt>
                <c:pt idx="245">
                  <c:v>212.35000000001105</c:v>
                </c:pt>
                <c:pt idx="246">
                  <c:v>212.3000000000111</c:v>
                </c:pt>
                <c:pt idx="247">
                  <c:v>212.25000000001114</c:v>
                </c:pt>
                <c:pt idx="248">
                  <c:v>212.20000000001119</c:v>
                </c:pt>
                <c:pt idx="249">
                  <c:v>212.15000000001123</c:v>
                </c:pt>
                <c:pt idx="250">
                  <c:v>212.10000000001128</c:v>
                </c:pt>
                <c:pt idx="251">
                  <c:v>212.05000000001132</c:v>
                </c:pt>
                <c:pt idx="252">
                  <c:v>212.00000000001137</c:v>
                </c:pt>
                <c:pt idx="253">
                  <c:v>211.95000000001141</c:v>
                </c:pt>
                <c:pt idx="254">
                  <c:v>211.90000000001146</c:v>
                </c:pt>
                <c:pt idx="255">
                  <c:v>211.85000000001151</c:v>
                </c:pt>
                <c:pt idx="256">
                  <c:v>211.80000000001155</c:v>
                </c:pt>
                <c:pt idx="257">
                  <c:v>211.7500000000116</c:v>
                </c:pt>
                <c:pt idx="258">
                  <c:v>211.70000000001164</c:v>
                </c:pt>
                <c:pt idx="259">
                  <c:v>211.65000000001169</c:v>
                </c:pt>
                <c:pt idx="260">
                  <c:v>211.60000000001173</c:v>
                </c:pt>
                <c:pt idx="261">
                  <c:v>211.55000000001178</c:v>
                </c:pt>
                <c:pt idx="262">
                  <c:v>211.50000000001182</c:v>
                </c:pt>
                <c:pt idx="263">
                  <c:v>211.45000000001187</c:v>
                </c:pt>
                <c:pt idx="264">
                  <c:v>211.40000000001191</c:v>
                </c:pt>
                <c:pt idx="265">
                  <c:v>211.35000000001196</c:v>
                </c:pt>
                <c:pt idx="266">
                  <c:v>211.30000000001201</c:v>
                </c:pt>
                <c:pt idx="267">
                  <c:v>211.25000000001205</c:v>
                </c:pt>
                <c:pt idx="268">
                  <c:v>211.2000000000121</c:v>
                </c:pt>
                <c:pt idx="269">
                  <c:v>211.15000000001214</c:v>
                </c:pt>
                <c:pt idx="270">
                  <c:v>211.10000000001219</c:v>
                </c:pt>
                <c:pt idx="271">
                  <c:v>211.05000000001223</c:v>
                </c:pt>
                <c:pt idx="272">
                  <c:v>211.00000000001228</c:v>
                </c:pt>
                <c:pt idx="273">
                  <c:v>210.95000000001232</c:v>
                </c:pt>
                <c:pt idx="274">
                  <c:v>210.90000000001237</c:v>
                </c:pt>
                <c:pt idx="275">
                  <c:v>210.85000000001241</c:v>
                </c:pt>
                <c:pt idx="276">
                  <c:v>210.80000000001246</c:v>
                </c:pt>
                <c:pt idx="277">
                  <c:v>210.75000000001251</c:v>
                </c:pt>
                <c:pt idx="278">
                  <c:v>210.70000000001255</c:v>
                </c:pt>
                <c:pt idx="279">
                  <c:v>210.6500000000126</c:v>
                </c:pt>
                <c:pt idx="280">
                  <c:v>210.60000000001264</c:v>
                </c:pt>
                <c:pt idx="281">
                  <c:v>210.55000000001269</c:v>
                </c:pt>
                <c:pt idx="282">
                  <c:v>210.50000000001273</c:v>
                </c:pt>
                <c:pt idx="283">
                  <c:v>210.45000000001278</c:v>
                </c:pt>
                <c:pt idx="284">
                  <c:v>210.40000000001282</c:v>
                </c:pt>
                <c:pt idx="285">
                  <c:v>210.35000000001287</c:v>
                </c:pt>
                <c:pt idx="286">
                  <c:v>210.30000000001291</c:v>
                </c:pt>
                <c:pt idx="287">
                  <c:v>210.25000000001296</c:v>
                </c:pt>
                <c:pt idx="288">
                  <c:v>210.20000000001301</c:v>
                </c:pt>
                <c:pt idx="289">
                  <c:v>210.15000000001305</c:v>
                </c:pt>
                <c:pt idx="290">
                  <c:v>210.1000000000131</c:v>
                </c:pt>
                <c:pt idx="291">
                  <c:v>210.05000000001314</c:v>
                </c:pt>
                <c:pt idx="292">
                  <c:v>210.00000000001319</c:v>
                </c:pt>
                <c:pt idx="293">
                  <c:v>209.95000000001323</c:v>
                </c:pt>
                <c:pt idx="294">
                  <c:v>209.90000000001328</c:v>
                </c:pt>
                <c:pt idx="295">
                  <c:v>209.85000000001332</c:v>
                </c:pt>
                <c:pt idx="296">
                  <c:v>209.80000000001337</c:v>
                </c:pt>
                <c:pt idx="297">
                  <c:v>209.75000000001342</c:v>
                </c:pt>
                <c:pt idx="298">
                  <c:v>209.70000000001346</c:v>
                </c:pt>
                <c:pt idx="299">
                  <c:v>209.65000000001351</c:v>
                </c:pt>
                <c:pt idx="300">
                  <c:v>209.60000000001355</c:v>
                </c:pt>
                <c:pt idx="301">
                  <c:v>209.5500000000136</c:v>
                </c:pt>
                <c:pt idx="302">
                  <c:v>209.50000000001364</c:v>
                </c:pt>
                <c:pt idx="303">
                  <c:v>209.45000000001369</c:v>
                </c:pt>
                <c:pt idx="304">
                  <c:v>209.40000000001373</c:v>
                </c:pt>
                <c:pt idx="305">
                  <c:v>209.35000000001378</c:v>
                </c:pt>
                <c:pt idx="306">
                  <c:v>209.30000000001382</c:v>
                </c:pt>
                <c:pt idx="307">
                  <c:v>209.25000000001387</c:v>
                </c:pt>
                <c:pt idx="308">
                  <c:v>209.20000000001392</c:v>
                </c:pt>
                <c:pt idx="309">
                  <c:v>209.15000000001396</c:v>
                </c:pt>
                <c:pt idx="310">
                  <c:v>209.10000000001401</c:v>
                </c:pt>
                <c:pt idx="311">
                  <c:v>209.05000000001405</c:v>
                </c:pt>
                <c:pt idx="312">
                  <c:v>209.0000000000141</c:v>
                </c:pt>
                <c:pt idx="313">
                  <c:v>208.95000000001414</c:v>
                </c:pt>
                <c:pt idx="314">
                  <c:v>208.90000000001419</c:v>
                </c:pt>
                <c:pt idx="315">
                  <c:v>208.85000000001423</c:v>
                </c:pt>
                <c:pt idx="316">
                  <c:v>208.80000000001428</c:v>
                </c:pt>
                <c:pt idx="317">
                  <c:v>208.75000000001432</c:v>
                </c:pt>
                <c:pt idx="318">
                  <c:v>208.70000000001437</c:v>
                </c:pt>
                <c:pt idx="319">
                  <c:v>208.65000000001442</c:v>
                </c:pt>
                <c:pt idx="320">
                  <c:v>208.60000000001446</c:v>
                </c:pt>
                <c:pt idx="321">
                  <c:v>208.55000000001451</c:v>
                </c:pt>
                <c:pt idx="322">
                  <c:v>208.50000000001455</c:v>
                </c:pt>
                <c:pt idx="323">
                  <c:v>208.4500000000146</c:v>
                </c:pt>
                <c:pt idx="324">
                  <c:v>208.40000000001464</c:v>
                </c:pt>
                <c:pt idx="325">
                  <c:v>208.35000000001469</c:v>
                </c:pt>
                <c:pt idx="326">
                  <c:v>208.30000000001473</c:v>
                </c:pt>
                <c:pt idx="327">
                  <c:v>208.25000000001478</c:v>
                </c:pt>
                <c:pt idx="328">
                  <c:v>208.20000000001482</c:v>
                </c:pt>
                <c:pt idx="329">
                  <c:v>208.15000000001487</c:v>
                </c:pt>
                <c:pt idx="330">
                  <c:v>208.10000000001492</c:v>
                </c:pt>
                <c:pt idx="331">
                  <c:v>208.05000000001496</c:v>
                </c:pt>
                <c:pt idx="332">
                  <c:v>208.00000000001501</c:v>
                </c:pt>
                <c:pt idx="333">
                  <c:v>207.95000000001505</c:v>
                </c:pt>
                <c:pt idx="334">
                  <c:v>207.9000000000151</c:v>
                </c:pt>
                <c:pt idx="335">
                  <c:v>207.85000000001514</c:v>
                </c:pt>
                <c:pt idx="336">
                  <c:v>207.80000000001519</c:v>
                </c:pt>
                <c:pt idx="337">
                  <c:v>207.75000000001523</c:v>
                </c:pt>
                <c:pt idx="338">
                  <c:v>207.70000000001528</c:v>
                </c:pt>
                <c:pt idx="339">
                  <c:v>207.65000000001532</c:v>
                </c:pt>
                <c:pt idx="340">
                  <c:v>207.60000000001537</c:v>
                </c:pt>
                <c:pt idx="341">
                  <c:v>207.55000000001542</c:v>
                </c:pt>
                <c:pt idx="342">
                  <c:v>207.50000000001546</c:v>
                </c:pt>
                <c:pt idx="343">
                  <c:v>207.45000000001551</c:v>
                </c:pt>
                <c:pt idx="344">
                  <c:v>207.40000000001555</c:v>
                </c:pt>
                <c:pt idx="345">
                  <c:v>207.3500000000156</c:v>
                </c:pt>
                <c:pt idx="346">
                  <c:v>207.30000000001564</c:v>
                </c:pt>
                <c:pt idx="347">
                  <c:v>207.25000000001569</c:v>
                </c:pt>
                <c:pt idx="348">
                  <c:v>207.20000000001573</c:v>
                </c:pt>
                <c:pt idx="349">
                  <c:v>207.15000000001578</c:v>
                </c:pt>
                <c:pt idx="350">
                  <c:v>207.10000000001583</c:v>
                </c:pt>
                <c:pt idx="351">
                  <c:v>207.05000000001587</c:v>
                </c:pt>
                <c:pt idx="352">
                  <c:v>207.00000000001592</c:v>
                </c:pt>
                <c:pt idx="353">
                  <c:v>206.95000000001596</c:v>
                </c:pt>
                <c:pt idx="354">
                  <c:v>206.90000000001601</c:v>
                </c:pt>
                <c:pt idx="355">
                  <c:v>206.85000000001605</c:v>
                </c:pt>
                <c:pt idx="356">
                  <c:v>206.8000000000161</c:v>
                </c:pt>
                <c:pt idx="357">
                  <c:v>206.75000000001614</c:v>
                </c:pt>
                <c:pt idx="358">
                  <c:v>206.70000000001619</c:v>
                </c:pt>
                <c:pt idx="359">
                  <c:v>206.65000000001623</c:v>
                </c:pt>
                <c:pt idx="360">
                  <c:v>206.60000000001628</c:v>
                </c:pt>
                <c:pt idx="361">
                  <c:v>206.55000000001633</c:v>
                </c:pt>
                <c:pt idx="362">
                  <c:v>206.50000000001637</c:v>
                </c:pt>
                <c:pt idx="363">
                  <c:v>206.45000000001642</c:v>
                </c:pt>
                <c:pt idx="364">
                  <c:v>206.40000000001646</c:v>
                </c:pt>
                <c:pt idx="365">
                  <c:v>206.35000000001651</c:v>
                </c:pt>
                <c:pt idx="366">
                  <c:v>206.30000000001655</c:v>
                </c:pt>
                <c:pt idx="367">
                  <c:v>206.2500000000166</c:v>
                </c:pt>
                <c:pt idx="368">
                  <c:v>206.20000000001664</c:v>
                </c:pt>
                <c:pt idx="369">
                  <c:v>206.15000000001669</c:v>
                </c:pt>
                <c:pt idx="370">
                  <c:v>206.10000000001673</c:v>
                </c:pt>
                <c:pt idx="371">
                  <c:v>206.05000000001678</c:v>
                </c:pt>
                <c:pt idx="372">
                  <c:v>206.00000000001683</c:v>
                </c:pt>
                <c:pt idx="373">
                  <c:v>205.95000000001687</c:v>
                </c:pt>
                <c:pt idx="374">
                  <c:v>205.90000000001692</c:v>
                </c:pt>
                <c:pt idx="375">
                  <c:v>205.85000000001696</c:v>
                </c:pt>
                <c:pt idx="376">
                  <c:v>205.80000000001701</c:v>
                </c:pt>
                <c:pt idx="377">
                  <c:v>205.75000000001705</c:v>
                </c:pt>
                <c:pt idx="378">
                  <c:v>205.7000000000171</c:v>
                </c:pt>
                <c:pt idx="379">
                  <c:v>205.65000000001714</c:v>
                </c:pt>
                <c:pt idx="380">
                  <c:v>205.60000000001719</c:v>
                </c:pt>
                <c:pt idx="381">
                  <c:v>205.55000000001723</c:v>
                </c:pt>
                <c:pt idx="382">
                  <c:v>205.50000000001728</c:v>
                </c:pt>
                <c:pt idx="383">
                  <c:v>205.45000000001733</c:v>
                </c:pt>
                <c:pt idx="384">
                  <c:v>205.40000000001737</c:v>
                </c:pt>
                <c:pt idx="385">
                  <c:v>205.35000000001742</c:v>
                </c:pt>
                <c:pt idx="386">
                  <c:v>205.30000000001746</c:v>
                </c:pt>
                <c:pt idx="387">
                  <c:v>205.25000000001751</c:v>
                </c:pt>
                <c:pt idx="388">
                  <c:v>205.20000000001755</c:v>
                </c:pt>
                <c:pt idx="389">
                  <c:v>205.1500000000176</c:v>
                </c:pt>
                <c:pt idx="390">
                  <c:v>205.10000000001764</c:v>
                </c:pt>
                <c:pt idx="391">
                  <c:v>205.05000000001769</c:v>
                </c:pt>
                <c:pt idx="392">
                  <c:v>205.00000000001774</c:v>
                </c:pt>
                <c:pt idx="393">
                  <c:v>204.95000000001778</c:v>
                </c:pt>
                <c:pt idx="394">
                  <c:v>204.90000000001783</c:v>
                </c:pt>
                <c:pt idx="395">
                  <c:v>204.85000000001787</c:v>
                </c:pt>
                <c:pt idx="396">
                  <c:v>204.80000000001792</c:v>
                </c:pt>
                <c:pt idx="397">
                  <c:v>204.75000000001796</c:v>
                </c:pt>
                <c:pt idx="398">
                  <c:v>204.70000000001801</c:v>
                </c:pt>
                <c:pt idx="399">
                  <c:v>204.65000000001805</c:v>
                </c:pt>
                <c:pt idx="400">
                  <c:v>204.6000000000181</c:v>
                </c:pt>
                <c:pt idx="401">
                  <c:v>204.55000000001814</c:v>
                </c:pt>
                <c:pt idx="402">
                  <c:v>204.50000000001819</c:v>
                </c:pt>
                <c:pt idx="403">
                  <c:v>204.45000000001824</c:v>
                </c:pt>
                <c:pt idx="404">
                  <c:v>204.40000000001828</c:v>
                </c:pt>
                <c:pt idx="405">
                  <c:v>204.35000000001833</c:v>
                </c:pt>
                <c:pt idx="406">
                  <c:v>204.30000000001837</c:v>
                </c:pt>
                <c:pt idx="407">
                  <c:v>204.25000000001842</c:v>
                </c:pt>
                <c:pt idx="408">
                  <c:v>204.20000000001846</c:v>
                </c:pt>
                <c:pt idx="409">
                  <c:v>204.15000000001851</c:v>
                </c:pt>
                <c:pt idx="410">
                  <c:v>204.10000000001855</c:v>
                </c:pt>
                <c:pt idx="411">
                  <c:v>204.0500000000186</c:v>
                </c:pt>
                <c:pt idx="412">
                  <c:v>204.00000000001864</c:v>
                </c:pt>
                <c:pt idx="413">
                  <c:v>203.95000000001869</c:v>
                </c:pt>
                <c:pt idx="414">
                  <c:v>203.90000000001874</c:v>
                </c:pt>
                <c:pt idx="415">
                  <c:v>203.85000000001878</c:v>
                </c:pt>
                <c:pt idx="416">
                  <c:v>203.80000000001883</c:v>
                </c:pt>
                <c:pt idx="417">
                  <c:v>203.75000000001887</c:v>
                </c:pt>
                <c:pt idx="418">
                  <c:v>203.70000000001892</c:v>
                </c:pt>
                <c:pt idx="419">
                  <c:v>203.65000000001896</c:v>
                </c:pt>
                <c:pt idx="420">
                  <c:v>203.60000000001901</c:v>
                </c:pt>
                <c:pt idx="421">
                  <c:v>203.55000000001905</c:v>
                </c:pt>
                <c:pt idx="422">
                  <c:v>203.5000000000191</c:v>
                </c:pt>
                <c:pt idx="423">
                  <c:v>203.45000000001914</c:v>
                </c:pt>
                <c:pt idx="424">
                  <c:v>203.40000000001919</c:v>
                </c:pt>
                <c:pt idx="425">
                  <c:v>203.35000000001924</c:v>
                </c:pt>
                <c:pt idx="426">
                  <c:v>203.30000000001928</c:v>
                </c:pt>
                <c:pt idx="427">
                  <c:v>203.25000000001933</c:v>
                </c:pt>
                <c:pt idx="428">
                  <c:v>203.20000000001937</c:v>
                </c:pt>
                <c:pt idx="429">
                  <c:v>203.15000000001942</c:v>
                </c:pt>
                <c:pt idx="430">
                  <c:v>203.10000000001946</c:v>
                </c:pt>
                <c:pt idx="431">
                  <c:v>203.05000000001951</c:v>
                </c:pt>
                <c:pt idx="432">
                  <c:v>203.00000000001955</c:v>
                </c:pt>
                <c:pt idx="433">
                  <c:v>202.9500000000196</c:v>
                </c:pt>
                <c:pt idx="434">
                  <c:v>202.90000000001965</c:v>
                </c:pt>
                <c:pt idx="435">
                  <c:v>202.85000000001969</c:v>
                </c:pt>
                <c:pt idx="436">
                  <c:v>202.80000000001974</c:v>
                </c:pt>
                <c:pt idx="437">
                  <c:v>202.75000000001978</c:v>
                </c:pt>
                <c:pt idx="438">
                  <c:v>202.70000000001983</c:v>
                </c:pt>
                <c:pt idx="439">
                  <c:v>202.65000000001987</c:v>
                </c:pt>
                <c:pt idx="440">
                  <c:v>202.60000000001992</c:v>
                </c:pt>
                <c:pt idx="441">
                  <c:v>202.55000000001996</c:v>
                </c:pt>
                <c:pt idx="442">
                  <c:v>202.50000000002001</c:v>
                </c:pt>
                <c:pt idx="443">
                  <c:v>202.45000000002005</c:v>
                </c:pt>
                <c:pt idx="444">
                  <c:v>202.4000000000201</c:v>
                </c:pt>
                <c:pt idx="445">
                  <c:v>202.35000000002015</c:v>
                </c:pt>
                <c:pt idx="446">
                  <c:v>202.30000000002019</c:v>
                </c:pt>
                <c:pt idx="447">
                  <c:v>202.25000000002024</c:v>
                </c:pt>
                <c:pt idx="448">
                  <c:v>202.20000000002028</c:v>
                </c:pt>
                <c:pt idx="449">
                  <c:v>202.15000000002033</c:v>
                </c:pt>
                <c:pt idx="450">
                  <c:v>202.10000000002037</c:v>
                </c:pt>
                <c:pt idx="451">
                  <c:v>202.05000000002042</c:v>
                </c:pt>
                <c:pt idx="452">
                  <c:v>202.00000000002046</c:v>
                </c:pt>
                <c:pt idx="453">
                  <c:v>201.95000000002051</c:v>
                </c:pt>
                <c:pt idx="454">
                  <c:v>201.90000000002055</c:v>
                </c:pt>
                <c:pt idx="455">
                  <c:v>201.8500000000206</c:v>
                </c:pt>
                <c:pt idx="456">
                  <c:v>201.80000000002065</c:v>
                </c:pt>
                <c:pt idx="457">
                  <c:v>201.75000000002069</c:v>
                </c:pt>
                <c:pt idx="458">
                  <c:v>201.70000000002074</c:v>
                </c:pt>
                <c:pt idx="459">
                  <c:v>201.65000000002078</c:v>
                </c:pt>
                <c:pt idx="460">
                  <c:v>201.60000000002083</c:v>
                </c:pt>
                <c:pt idx="461">
                  <c:v>201.55000000002087</c:v>
                </c:pt>
                <c:pt idx="462">
                  <c:v>201.50000000002092</c:v>
                </c:pt>
                <c:pt idx="463">
                  <c:v>201.45000000002096</c:v>
                </c:pt>
                <c:pt idx="464">
                  <c:v>201.40000000002101</c:v>
                </c:pt>
                <c:pt idx="465">
                  <c:v>201.35000000002105</c:v>
                </c:pt>
                <c:pt idx="466">
                  <c:v>201.3000000000211</c:v>
                </c:pt>
                <c:pt idx="467">
                  <c:v>201.25000000002115</c:v>
                </c:pt>
                <c:pt idx="468">
                  <c:v>201.20000000002119</c:v>
                </c:pt>
                <c:pt idx="469">
                  <c:v>201.15000000002124</c:v>
                </c:pt>
                <c:pt idx="470">
                  <c:v>201.10000000002128</c:v>
                </c:pt>
                <c:pt idx="471">
                  <c:v>201.05000000002133</c:v>
                </c:pt>
                <c:pt idx="472">
                  <c:v>201.00000000002137</c:v>
                </c:pt>
                <c:pt idx="473">
                  <c:v>200.95000000002142</c:v>
                </c:pt>
                <c:pt idx="474">
                  <c:v>200.90000000002146</c:v>
                </c:pt>
                <c:pt idx="475">
                  <c:v>200.85000000002151</c:v>
                </c:pt>
                <c:pt idx="476">
                  <c:v>200.80000000002156</c:v>
                </c:pt>
                <c:pt idx="477">
                  <c:v>200.7500000000216</c:v>
                </c:pt>
                <c:pt idx="478">
                  <c:v>200.70000000002165</c:v>
                </c:pt>
                <c:pt idx="479">
                  <c:v>200.65000000002169</c:v>
                </c:pt>
                <c:pt idx="480">
                  <c:v>200.60000000002174</c:v>
                </c:pt>
                <c:pt idx="481">
                  <c:v>200.55000000002178</c:v>
                </c:pt>
                <c:pt idx="482">
                  <c:v>200.50000000002183</c:v>
                </c:pt>
                <c:pt idx="483">
                  <c:v>200.45000000002187</c:v>
                </c:pt>
                <c:pt idx="484">
                  <c:v>200.40000000002192</c:v>
                </c:pt>
                <c:pt idx="485">
                  <c:v>200.35000000002196</c:v>
                </c:pt>
                <c:pt idx="486">
                  <c:v>200.30000000002201</c:v>
                </c:pt>
                <c:pt idx="487">
                  <c:v>200.25000000002206</c:v>
                </c:pt>
                <c:pt idx="488">
                  <c:v>200.2000000000221</c:v>
                </c:pt>
                <c:pt idx="489">
                  <c:v>200.15000000002215</c:v>
                </c:pt>
                <c:pt idx="490">
                  <c:v>200.10000000002219</c:v>
                </c:pt>
                <c:pt idx="491">
                  <c:v>200.05000000002224</c:v>
                </c:pt>
                <c:pt idx="492">
                  <c:v>200.00000000002228</c:v>
                </c:pt>
                <c:pt idx="493">
                  <c:v>199.95000000002233</c:v>
                </c:pt>
                <c:pt idx="494">
                  <c:v>199.90000000002237</c:v>
                </c:pt>
                <c:pt idx="495">
                  <c:v>199.85000000002242</c:v>
                </c:pt>
                <c:pt idx="496">
                  <c:v>199.80000000002246</c:v>
                </c:pt>
                <c:pt idx="497">
                  <c:v>199.75000000002251</c:v>
                </c:pt>
                <c:pt idx="498">
                  <c:v>199.70000000002256</c:v>
                </c:pt>
                <c:pt idx="499">
                  <c:v>199.6500000000226</c:v>
                </c:pt>
                <c:pt idx="500">
                  <c:v>199.60000000002265</c:v>
                </c:pt>
              </c:numCache>
            </c:numRef>
          </c:xVal>
          <c:yVal>
            <c:numRef>
              <c:f>Chlorine!$F$12:$F$1113</c:f>
              <c:numCache>
                <c:formatCode>General</c:formatCode>
                <c:ptCount val="1102"/>
                <c:pt idx="0">
                  <c:v>5.7427800866363363E-9</c:v>
                </c:pt>
                <c:pt idx="1">
                  <c:v>7.6358474890498284E-9</c:v>
                </c:pt>
                <c:pt idx="2">
                  <c:v>1.0134804213899539E-8</c:v>
                </c:pt>
                <c:pt idx="3">
                  <c:v>1.342754259885399E-8</c:v>
                </c:pt>
                <c:pt idx="4">
                  <c:v>1.7758274800767102E-8</c:v>
                </c:pt>
                <c:pt idx="5">
                  <c:v>2.3443803003929314E-8</c:v>
                </c:pt>
                <c:pt idx="6">
                  <c:v>3.0894303766491495E-8</c:v>
                </c:pt>
                <c:pt idx="7">
                  <c:v>4.0639824073863585E-8</c:v>
                </c:pt>
                <c:pt idx="8">
                  <c:v>5.3363988750064109E-8</c:v>
                </c:pt>
                <c:pt idx="9">
                  <c:v>6.9946792870747247E-8</c:v>
                </c:pt>
                <c:pt idx="10">
                  <c:v>9.1518814711186386E-8</c:v>
                </c:pt>
                <c:pt idx="11">
                  <c:v>1.1952975380211679E-7</c:v>
                </c:pt>
                <c:pt idx="12">
                  <c:v>1.5583489797421475E-7</c:v>
                </c:pt>
                <c:pt idx="13">
                  <c:v>2.0280398052246668E-7</c:v>
                </c:pt>
                <c:pt idx="14">
                  <c:v>2.6345793684019377E-7</c:v>
                </c:pt>
                <c:pt idx="15">
                  <c:v>3.4164034834594199E-7</c:v>
                </c:pt>
                <c:pt idx="16">
                  <c:v>4.4223191683989693E-7</c:v>
                </c:pt>
                <c:pt idx="17">
                  <c:v>5.7141819963782957E-7</c:v>
                </c:pt>
                <c:pt idx="18">
                  <c:v>7.3702311979364129E-7</c:v>
                </c:pt>
                <c:pt idx="19">
                  <c:v>9.4892352256772343E-7</c:v>
                </c:pt>
                <c:pt idx="20">
                  <c:v>1.2195633680843899E-6</c:v>
                </c:pt>
                <c:pt idx="21">
                  <c:v>1.5645901346506954E-6</c:v>
                </c:pt>
                <c:pt idx="22">
                  <c:v>2.0036407780255839E-6</c:v>
                </c:pt>
                <c:pt idx="23">
                  <c:v>2.5613102884890129E-6</c:v>
                </c:pt>
                <c:pt idx="24">
                  <c:v>3.2683426705690216E-6</c:v>
                </c:pt>
                <c:pt idx="25">
                  <c:v>4.1630922241831274E-6</c:v>
                </c:pt>
                <c:pt idx="26">
                  <c:v>5.2933125415396026E-6</c:v>
                </c:pt>
                <c:pt idx="27">
                  <c:v>6.7183418913085565E-6</c:v>
                </c:pt>
                <c:pt idx="28">
                  <c:v>8.511766912054204E-6</c:v>
                </c:pt>
                <c:pt idx="29">
                  <c:v>1.0764662087101512E-5</c:v>
                </c:pt>
                <c:pt idx="30">
                  <c:v>1.3589520666619331E-5</c:v>
                </c:pt>
                <c:pt idx="31">
                  <c:v>1.7125013923345386E-5</c:v>
                </c:pt>
                <c:pt idx="32">
                  <c:v>2.1541740301819767E-5</c:v>
                </c:pt>
                <c:pt idx="33">
                  <c:v>2.7049154616994966E-5</c:v>
                </c:pt>
                <c:pt idx="34">
                  <c:v>3.3903900491709801E-5</c:v>
                </c:pt>
                <c:pt idx="35">
                  <c:v>4.2419807254644649E-5</c:v>
                </c:pt>
                <c:pt idx="36">
                  <c:v>5.2979856157304336E-5</c:v>
                </c:pt>
                <c:pt idx="37">
                  <c:v>6.605047066037979E-5</c:v>
                </c:pt>
                <c:pt idx="38">
                  <c:v>8.2198542377260307E-5</c:v>
                </c:pt>
                <c:pt idx="39">
                  <c:v>1.021116687720661E-4</c:v>
                </c:pt>
                <c:pt idx="40">
                  <c:v>1.266221516467427E-4</c:v>
                </c:pt>
                <c:pt idx="41">
                  <c:v>1.5673538759138303E-4</c:v>
                </c:pt>
                <c:pt idx="42">
                  <c:v>1.9366337369611521E-4</c:v>
                </c:pt>
                <c:pt idx="43">
                  <c:v>2.3886415470567477E-4</c:v>
                </c:pt>
                <c:pt idx="44">
                  <c:v>2.9408815218610385E-4</c:v>
                </c:pt>
                <c:pt idx="45">
                  <c:v>3.6143244286404526E-4</c:v>
                </c:pt>
                <c:pt idx="46">
                  <c:v>4.4340419271281034E-4</c:v>
                </c:pt>
                <c:pt idx="47">
                  <c:v>5.4299460610722191E-4</c:v>
                </c:pt>
                <c:pt idx="48">
                  <c:v>6.6376491581683498E-4</c:v>
                </c:pt>
                <c:pt idx="49">
                  <c:v>8.0994611993362919E-4</c:v>
                </c:pt>
                <c:pt idx="50">
                  <c:v>9.8655436598015195E-4</c:v>
                </c:pt>
                <c:pt idx="51">
                  <c:v>1.1995240900764964E-3</c:v>
                </c:pt>
                <c:pt idx="52">
                  <c:v>1.4558612394751816E-3</c:v>
                </c:pt>
                <c:pt idx="53">
                  <c:v>1.763819138913131E-3</c:v>
                </c:pt>
                <c:pt idx="54">
                  <c:v>2.1330998035205368E-3</c:v>
                </c:pt>
                <c:pt idx="55">
                  <c:v>2.5750837513684923E-3</c:v>
                </c:pt>
                <c:pt idx="56">
                  <c:v>3.103091624421564E-3</c:v>
                </c:pt>
                <c:pt idx="57">
                  <c:v>3.73268118429504E-3</c:v>
                </c:pt>
                <c:pt idx="58">
                  <c:v>4.4819835046520876E-3</c:v>
                </c:pt>
                <c:pt idx="59">
                  <c:v>5.3720824303417373E-3</c:v>
                </c:pt>
                <c:pt idx="60">
                  <c:v>6.4274416086162406E-3</c:v>
                </c:pt>
                <c:pt idx="61">
                  <c:v>7.6763836131718928E-3</c:v>
                </c:pt>
                <c:pt idx="62">
                  <c:v>9.1516258695389981E-3</c:v>
                </c:pt>
                <c:pt idx="63">
                  <c:v>1.0890878241690324E-2</c:v>
                </c:pt>
                <c:pt idx="64">
                  <c:v>1.2937507244792895E-2</c:v>
                </c:pt>
                <c:pt idx="65">
                  <c:v>1.5341271896920687E-2</c:v>
                </c:pt>
                <c:pt idx="66">
                  <c:v>1.8159136201401419E-2</c:v>
                </c:pt>
                <c:pt idx="67">
                  <c:v>2.145616314848791E-2</c:v>
                </c:pt>
                <c:pt idx="68">
                  <c:v>2.5306494926584138E-2</c:v>
                </c:pt>
                <c:pt idx="69">
                  <c:v>2.9794423724976236E-2</c:v>
                </c:pt>
                <c:pt idx="70">
                  <c:v>3.5015557077059348E-2</c:v>
                </c:pt>
                <c:pt idx="71">
                  <c:v>4.1078081120236198E-2</c:v>
                </c:pt>
                <c:pt idx="72">
                  <c:v>4.8104124420796854E-2</c:v>
                </c:pt>
                <c:pt idx="73">
                  <c:v>5.623122411423831E-2</c:v>
                </c:pt>
                <c:pt idx="74">
                  <c:v>6.5613895029384736E-2</c:v>
                </c:pt>
                <c:pt idx="75">
                  <c:v>7.6425301185113051E-2</c:v>
                </c:pt>
                <c:pt idx="76">
                  <c:v>8.8859027559811177E-2</c:v>
                </c:pt>
                <c:pt idx="77">
                  <c:v>0.10313094832626826</c:v>
                </c:pt>
                <c:pt idx="78">
                  <c:v>0.11948118581150945</c:v>
                </c:pt>
                <c:pt idx="79">
                  <c:v>0.13817615227827912</c:v>
                </c:pt>
                <c:pt idx="80">
                  <c:v>0.15951066423242508</c:v>
                </c:pt>
                <c:pt idx="81">
                  <c:v>0.18381011634268127</c:v>
                </c:pt>
                <c:pt idx="82">
                  <c:v>0.21143269922569941</c:v>
                </c:pt>
                <c:pt idx="83">
                  <c:v>0.24277164231466333</c:v>
                </c:pt>
                <c:pt idx="84">
                  <c:v>0.27825745981566974</c:v>
                </c:pt>
                <c:pt idx="85">
                  <c:v>0.31836017439022646</c:v>
                </c:pt>
                <c:pt idx="86">
                  <c:v>0.36359148971980987</c:v>
                </c:pt>
                <c:pt idx="87">
                  <c:v>0.41450687955204996</c:v>
                </c:pt>
                <c:pt idx="88">
                  <c:v>0.47170755724809105</c:v>
                </c:pt>
                <c:pt idx="89">
                  <c:v>0.53584228630515718</c:v>
                </c:pt>
                <c:pt idx="90">
                  <c:v>0.60760898888311099</c:v>
                </c:pt>
                <c:pt idx="91">
                  <c:v>0.68775610609214988</c:v>
                </c:pt>
                <c:pt idx="92">
                  <c:v>0.7770836607808892</c:v>
                </c:pt>
                <c:pt idx="93">
                  <c:v>0.87644397088630777</c:v>
                </c:pt>
                <c:pt idx="94">
                  <c:v>0.98674195916114238</c:v>
                </c:pt>
                <c:pt idx="95">
                  <c:v>1.1089350033759147</c:v>
                </c:pt>
                <c:pt idx="96">
                  <c:v>1.2440322700002511</c:v>
                </c:pt>
                <c:pt idx="97">
                  <c:v>1.3930934740006655</c:v>
                </c:pt>
                <c:pt idx="98">
                  <c:v>1.5572270078476287</c:v>
                </c:pt>
                <c:pt idx="99">
                  <c:v>1.7375873841983938</c:v>
                </c:pt>
                <c:pt idx="100">
                  <c:v>1.9353719391029327</c:v>
                </c:pt>
                <c:pt idx="101">
                  <c:v>2.1518167460494579</c:v>
                </c:pt>
                <c:pt idx="102">
                  <c:v>2.3881916957935467</c:v>
                </c:pt>
                <c:pt idx="103">
                  <c:v>2.6457947027575042</c:v>
                </c:pt>
                <c:pt idx="104">
                  <c:v>2.9259450058843908</c:v>
                </c:pt>
                <c:pt idx="105">
                  <c:v>3.229975540205416</c:v>
                </c:pt>
                <c:pt idx="106">
                  <c:v>3.5592243650295869</c:v>
                </c:pt>
                <c:pt idx="107">
                  <c:v>3.9150251455661165</c:v>
                </c:pt>
                <c:pt idx="108">
                  <c:v>4.2986966968924891</c:v>
                </c:pt>
                <c:pt idx="109">
                  <c:v>4.7115316124057083</c:v>
                </c:pt>
                <c:pt idx="110">
                  <c:v>5.1547840131333835</c:v>
                </c:pt>
                <c:pt idx="111">
                  <c:v>5.6296564693973146</c:v>
                </c:pt>
                <c:pt idx="112">
                  <c:v>6.1372861621472046</c:v>
                </c:pt>
                <c:pt idx="113">
                  <c:v>6.6787303676186704</c:v>
                </c:pt>
                <c:pt idx="114">
                  <c:v>7.2549513655916646</c:v>
                </c:pt>
                <c:pt idx="115">
                  <c:v>7.8668008881804798</c:v>
                </c:pt>
                <c:pt idx="116">
                  <c:v>8.5150042424980139</c:v>
                </c:pt>
                <c:pt idx="117">
                  <c:v>9.2001442564083664</c:v>
                </c:pt>
                <c:pt idx="118">
                  <c:v>9.9226452116002637</c:v>
                </c:pt>
                <c:pt idx="119">
                  <c:v>10.682756942055171</c:v>
                </c:pt>
                <c:pt idx="120">
                  <c:v>11.480539288319351</c:v>
                </c:pt>
                <c:pt idx="121">
                  <c:v>12.315847108489429</c:v>
                </c:pt>
                <c:pt idx="122">
                  <c:v>13.188316055166073</c:v>
                </c:pt>
                <c:pt idx="123">
                  <c:v>14.097349333513664</c:v>
                </c:pt>
                <c:pt idx="124">
                  <c:v>15.042105658701448</c:v>
                </c:pt>
                <c:pt idx="125">
                  <c:v>16.02148863113964</c:v>
                </c:pt>
                <c:pt idx="126">
                  <c:v>17.034137744844273</c:v>
                </c:pt>
                <c:pt idx="127">
                  <c:v>18.078421237794629</c:v>
                </c:pt>
                <c:pt idx="128">
                  <c:v>19.152430983163505</c:v>
                </c:pt>
                <c:pt idx="129">
                  <c:v>20.253979606737126</c:v>
                </c:pt>
                <c:pt idx="130">
                  <c:v>21.380599998694109</c:v>
                </c:pt>
                <c:pt idx="131">
                  <c:v>22.529547367241641</c:v>
                </c:pt>
                <c:pt idx="132">
                  <c:v>23.697803957541918</c:v>
                </c:pt>
                <c:pt idx="133">
                  <c:v>24.882086532102175</c:v>
                </c:pt>
                <c:pt idx="134">
                  <c:v>26.078856678616749</c:v>
                </c:pt>
                <c:pt idx="135">
                  <c:v>27.284333978477427</c:v>
                </c:pt>
                <c:pt idx="136">
                  <c:v>28.494512034212597</c:v>
                </c:pt>
                <c:pt idx="137">
                  <c:v>29.705177317440747</c:v>
                </c:pt>
                <c:pt idx="138">
                  <c:v>30.911930761048193</c:v>
                </c:pt>
                <c:pt idx="139">
                  <c:v>32.110211980791163</c:v>
                </c:pt>
                <c:pt idx="140">
                  <c:v>33.295325972980883</c:v>
                </c:pt>
                <c:pt idx="141">
                  <c:v>34.462472096969044</c:v>
                </c:pt>
                <c:pt idx="142">
                  <c:v>35.606775114455495</c:v>
                </c:pt>
                <c:pt idx="143">
                  <c:v>36.723318022841354</c:v>
                </c:pt>
                <c:pt idx="144">
                  <c:v>37.807176387588676</c:v>
                </c:pt>
                <c:pt idx="145">
                  <c:v>38.853453849442133</c:v>
                </c:pt>
                <c:pt idx="146">
                  <c:v>39.857318457000247</c:v>
                </c:pt>
                <c:pt idx="147">
                  <c:v>40.814039454028894</c:v>
                </c:pt>
                <c:pt idx="148">
                  <c:v>41.719024134561167</c:v>
                </c:pt>
                <c:pt idx="149">
                  <c:v>42.567854367627447</c:v>
                </c:pt>
                <c:pt idx="150">
                  <c:v>43.356322387726856</c:v>
                </c:pt>
                <c:pt idx="151">
                  <c:v>44.080465447116097</c:v>
                </c:pt>
                <c:pt idx="152">
                  <c:v>44.736598931785359</c:v>
                </c:pt>
                <c:pt idx="153">
                  <c:v>45.321347554643701</c:v>
                </c:pt>
                <c:pt idx="154">
                  <c:v>45.831674256872454</c:v>
                </c:pt>
                <c:pt idx="155">
                  <c:v>46.264906471444561</c:v>
                </c:pt>
                <c:pt idx="156">
                  <c:v>46.618759431165607</c:v>
                </c:pt>
                <c:pt idx="157">
                  <c:v>46.891356236884263</c:v>
                </c:pt>
                <c:pt idx="158">
                  <c:v>47.081244439268566</c:v>
                </c:pt>
                <c:pt idx="159">
                  <c:v>47.187408929186731</c:v>
                </c:pt>
                <c:pt idx="160">
                  <c:v>47.209280976627902</c:v>
                </c:pt>
                <c:pt idx="161">
                  <c:v>47.146743305550061</c:v>
                </c:pt>
                <c:pt idx="162">
                  <c:v>47.000131141295746</c:v>
                </c:pt>
                <c:pt idx="163">
                  <c:v>46.770229217486936</c:v>
                </c:pt>
                <c:pt idx="164">
                  <c:v>46.458264779790817</c:v>
                </c:pt>
                <c:pt idx="165">
                  <c:v>46.065896673828682</c:v>
                </c:pt>
                <c:pt idx="166">
                  <c:v>45.595200652981511</c:v>
                </c:pt>
                <c:pt idx="167">
                  <c:v>45.0486510881572</c:v>
                </c:pt>
                <c:pt idx="168">
                  <c:v>44.429099304996932</c:v>
                </c:pt>
                <c:pt idx="169">
                  <c:v>43.739748813839071</c:v>
                </c:pt>
                <c:pt idx="170">
                  <c:v>42.984127733425105</c:v>
                </c:pt>
                <c:pt idx="171">
                  <c:v>42.166058740300457</c:v>
                </c:pt>
                <c:pt idx="172">
                  <c:v>41.289626901699442</c:v>
                </c:pt>
                <c:pt idx="173">
                  <c:v>40.359145770071805</c:v>
                </c:pt>
                <c:pt idx="174">
                  <c:v>39.379122132073519</c:v>
                </c:pt>
                <c:pt idx="175">
                  <c:v>38.35421981367616</c:v>
                </c:pt>
                <c:pt idx="176">
                  <c:v>37.289222946023898</c:v>
                </c:pt>
                <c:pt idx="177">
                  <c:v>36.18899909386338</c:v>
                </c:pt>
                <c:pt idx="178">
                  <c:v>35.058462639969932</c:v>
                </c:pt>
                <c:pt idx="179">
                  <c:v>33.902538805266722</c:v>
                </c:pt>
                <c:pt idx="180">
                  <c:v>32.72612866564284</c:v>
                </c:pt>
                <c:pt idx="181">
                  <c:v>31.534075503258869</c:v>
                </c:pt>
                <c:pt idx="182">
                  <c:v>30.331132802889453</c:v>
                </c:pt>
                <c:pt idx="183">
                  <c:v>29.121934173149963</c:v>
                </c:pt>
                <c:pt idx="184">
                  <c:v>27.91096543889131</c:v>
                </c:pt>
                <c:pt idx="185">
                  <c:v>26.702539115252989</c:v>
                </c:pt>
                <c:pt idx="186">
                  <c:v>25.500771436487437</c:v>
                </c:pt>
                <c:pt idx="187">
                  <c:v>24.309562074358197</c:v>
                </c:pt>
                <c:pt idx="188">
                  <c:v>23.132576642310909</c:v>
                </c:pt>
                <c:pt idx="189">
                  <c:v>21.973232043338676</c:v>
                </c:pt>
                <c:pt idx="190">
                  <c:v>20.834684682098473</c:v>
                </c:pt>
                <c:pt idx="191">
                  <c:v>19.719821525927223</c:v>
                </c:pt>
                <c:pt idx="192">
                  <c:v>18.631253965448384</c:v>
                </c:pt>
                <c:pt idx="193">
                  <c:v>17.571314393888244</c:v>
                </c:pt>
                <c:pt idx="194">
                  <c:v>16.542055395407896</c:v>
                </c:pt>
                <c:pt idx="195">
                  <c:v>15.545251407007314</c:v>
                </c:pt>
                <c:pt idx="196">
                  <c:v>14.582402696108071</c:v>
                </c:pt>
                <c:pt idx="197">
                  <c:v>13.654741476936222</c:v>
                </c:pt>
                <c:pt idx="198">
                  <c:v>12.763239973403177</c:v>
                </c:pt>
                <c:pt idx="199">
                  <c:v>11.908620224348809</c:v>
                </c:pt>
                <c:pt idx="200">
                  <c:v>11.091365418732609</c:v>
                </c:pt>
                <c:pt idx="201">
                  <c:v>10.311732543541128</c:v>
                </c:pt>
                <c:pt idx="202">
                  <c:v>9.569766125675633</c:v>
                </c:pt>
                <c:pt idx="203">
                  <c:v>8.8653128506969896</c:v>
                </c:pt>
                <c:pt idx="204">
                  <c:v>8.1980368457993276</c:v>
                </c:pt>
                <c:pt idx="205">
                  <c:v>7.5674354214907984</c:v>
                </c:pt>
                <c:pt idx="206">
                  <c:v>6.9728550758826842</c:v>
                </c:pt>
                <c:pt idx="207">
                  <c:v>6.4135075769135339</c:v>
                </c:pt>
                <c:pt idx="208">
                  <c:v>5.8884859509373424</c:v>
                </c:pt>
                <c:pt idx="209">
                  <c:v>5.3967802205543896</c:v>
                </c:pt>
                <c:pt idx="210">
                  <c:v>4.9372927500326425</c:v>
                </c:pt>
                <c:pt idx="211">
                  <c:v>4.5088530728376233</c:v>
                </c:pt>
                <c:pt idx="212">
                  <c:v>4.1102320923532458</c:v>
                </c:pt>
                <c:pt idx="213">
                  <c:v>3.7401555635484431</c:v>
                </c:pt>
                <c:pt idx="214">
                  <c:v>3.3973167798587003</c:v>
                </c:pt>
                <c:pt idx="215">
                  <c:v>3.0803884056681317</c:v>
                </c:pt>
                <c:pt idx="216">
                  <c:v>2.7880334102838416</c:v>
                </c:pt>
                <c:pt idx="217">
                  <c:v>2.5189150740068578</c:v>
                </c:pt>
                <c:pt idx="218">
                  <c:v>2.2717060506694211</c:v>
                </c:pt>
                <c:pt idx="219">
                  <c:v>2.0450964837038752</c:v>
                </c:pt>
                <c:pt idx="220">
                  <c:v>1.837801184340119</c:v>
                </c:pt>
                <c:pt idx="221">
                  <c:v>1.6485658908317828</c:v>
                </c:pt>
                <c:pt idx="222">
                  <c:v>1.4761726366480628</c:v>
                </c:pt>
                <c:pt idx="223">
                  <c:v>1.3194442633259826</c:v>
                </c:pt>
                <c:pt idx="224">
                  <c:v>1.1772481201667897</c:v>
                </c:pt>
                <c:pt idx="225">
                  <c:v>1.0484989982111752</c:v>
                </c:pt>
                <c:pt idx="226">
                  <c:v>0.93216134998927924</c:v>
                </c:pt>
                <c:pt idx="227">
                  <c:v>0.82725084947663907</c:v>
                </c:pt>
                <c:pt idx="228">
                  <c:v>0.7328353485719965</c:v>
                </c:pt>
                <c:pt idx="229">
                  <c:v>0.64803528733259697</c:v>
                </c:pt>
                <c:pt idx="230">
                  <c:v>0.57202361524946377</c:v>
                </c:pt>
                <c:pt idx="231">
                  <c:v>0.50402528011585646</c:v>
                </c:pt>
                <c:pt idx="232">
                  <c:v>0.44331633963561462</c:v>
                </c:pt>
                <c:pt idx="233">
                  <c:v>0.38922274893330711</c:v>
                </c:pt>
                <c:pt idx="234">
                  <c:v>0.34111887466235286</c:v>
                </c:pt>
                <c:pt idx="235">
                  <c:v>0.29842578355446325</c:v>
                </c:pt>
                <c:pt idx="236">
                  <c:v>0.26060935010311992</c:v>
                </c:pt>
                <c:pt idx="237">
                  <c:v>0.22717822470892382</c:v>
                </c:pt>
                <c:pt idx="238">
                  <c:v>0.1976817001123769</c:v>
                </c:pt>
                <c:pt idx="239">
                  <c:v>0.17170751036976664</c:v>
                </c:pt>
                <c:pt idx="240">
                  <c:v>0.14887959305242474</c:v>
                </c:pt>
                <c:pt idx="241">
                  <c:v>0.12885584182309937</c:v>
                </c:pt>
                <c:pt idx="242">
                  <c:v>0.11132587311210339</c:v>
                </c:pt>
                <c:pt idx="243">
                  <c:v>9.6008827319239515E-2</c:v>
                </c:pt>
                <c:pt idx="244">
                  <c:v>8.2651221836853528E-2</c:v>
                </c:pt>
                <c:pt idx="245">
                  <c:v>7.1024870249407193E-2</c:v>
                </c:pt>
                <c:pt idx="246">
                  <c:v>6.0924879333839929E-2</c:v>
                </c:pt>
                <c:pt idx="247">
                  <c:v>5.2167732974968357E-2</c:v>
                </c:pt>
                <c:pt idx="248">
                  <c:v>4.4589469828134387E-2</c:v>
                </c:pt>
                <c:pt idx="249">
                  <c:v>3.8043959509419793E-2</c:v>
                </c:pt>
                <c:pt idx="250">
                  <c:v>3.2401280270047766E-2</c:v>
                </c:pt>
                <c:pt idx="251">
                  <c:v>2.7546199510638445E-2</c:v>
                </c:pt>
                <c:pt idx="252">
                  <c:v>2.3376757104426733E-2</c:v>
                </c:pt>
                <c:pt idx="253">
                  <c:v>1.9802950315722007E-2</c:v>
                </c:pt>
                <c:pt idx="254">
                  <c:v>1.6745518108306989E-2</c:v>
                </c:pt>
                <c:pt idx="255">
                  <c:v>1.4134821824376538E-2</c:v>
                </c:pt>
                <c:pt idx="256">
                  <c:v>1.1909818563361258E-2</c:v>
                </c:pt>
                <c:pt idx="257">
                  <c:v>1.0017123086470139E-2</c:v>
                </c:pt>
                <c:pt idx="258">
                  <c:v>8.4101537017941246E-3</c:v>
                </c:pt>
                <c:pt idx="259">
                  <c:v>7.0483573312857921E-3</c:v>
                </c:pt>
                <c:pt idx="260">
                  <c:v>5.8965088102346111E-3</c:v>
                </c:pt>
                <c:pt idx="261">
                  <c:v>4.9240794079680426E-3</c:v>
                </c:pt>
                <c:pt idx="262">
                  <c:v>4.1046695721785615E-3</c:v>
                </c:pt>
                <c:pt idx="263">
                  <c:v>3.4155009761395326E-3</c:v>
                </c:pt>
                <c:pt idx="264">
                  <c:v>2.8369630767308366E-3</c:v>
                </c:pt>
                <c:pt idx="265">
                  <c:v>2.3522095612651703E-3</c:v>
                </c:pt>
                <c:pt idx="266">
                  <c:v>1.9468002632369076E-3</c:v>
                </c:pt>
                <c:pt idx="267">
                  <c:v>1.6083843529896477E-3</c:v>
                </c:pt>
                <c:pt idx="268">
                  <c:v>1.3264208516045543E-3</c:v>
                </c:pt>
                <c:pt idx="269">
                  <c:v>1.0919327687079906E-3</c:v>
                </c:pt>
                <c:pt idx="270">
                  <c:v>8.9729142195991713E-4</c:v>
                </c:pt>
                <c:pt idx="271">
                  <c:v>7.3602775314826922E-4</c:v>
                </c:pt>
                <c:pt idx="272">
                  <c:v>6.0266770930397675E-4</c:v>
                </c:pt>
                <c:pt idx="273">
                  <c:v>4.925890040120036E-4</c:v>
                </c:pt>
                <c:pt idx="274">
                  <c:v>4.0189681171964007E-4</c:v>
                </c:pt>
                <c:pt idx="275">
                  <c:v>3.2731617450432513E-4</c:v>
                </c:pt>
                <c:pt idx="276">
                  <c:v>2.6609911513555067E-4</c:v>
                </c:pt>
                <c:pt idx="277">
                  <c:v>2.159446514630434E-4</c:v>
                </c:pt>
                <c:pt idx="278">
                  <c:v>1.7493009467506109E-4</c:v>
                </c:pt>
                <c:pt idx="279">
                  <c:v>1.4145218759977469E-4</c:v>
                </c:pt>
                <c:pt idx="280">
                  <c:v>1.141767990330792E-4</c:v>
                </c:pt>
                <c:pt idx="281">
                  <c:v>9.1996036342333187E-5</c:v>
                </c:pt>
                <c:pt idx="282">
                  <c:v>7.3991771758258933E-5</c:v>
                </c:pt>
                <c:pt idx="283">
                  <c:v>5.9404698394563036E-5</c:v>
                </c:pt>
                <c:pt idx="284">
                  <c:v>4.7608140787614655E-5</c:v>
                </c:pt>
                <c:pt idx="285">
                  <c:v>3.8085942350993861E-5</c:v>
                </c:pt>
                <c:pt idx="286">
                  <c:v>3.0413839354508971E-5</c:v>
                </c:pt>
                <c:pt idx="287">
                  <c:v>2.424380864446445E-5</c:v>
                </c:pt>
                <c:pt idx="288">
                  <c:v>1.9290945101838526E-5</c:v>
                </c:pt>
                <c:pt idx="289">
                  <c:v>1.5322485554468787E-5</c:v>
                </c:pt>
                <c:pt idx="290">
                  <c:v>1.2148649260828089E-5</c:v>
                </c:pt>
                <c:pt idx="291">
                  <c:v>9.615011876552283E-6</c:v>
                </c:pt>
                <c:pt idx="292">
                  <c:v>7.5961706721816459E-6</c:v>
                </c:pt>
                <c:pt idx="293">
                  <c:v>5.9904943208629294E-6</c:v>
                </c:pt>
                <c:pt idx="294">
                  <c:v>4.7157814025658662E-6</c:v>
                </c:pt>
                <c:pt idx="295">
                  <c:v>3.7056784154865146E-6</c:v>
                </c:pt>
                <c:pt idx="296">
                  <c:v>2.9067310388501701E-6</c:v>
                </c:pt>
                <c:pt idx="297">
                  <c:v>2.2759621026492913E-6</c:v>
                </c:pt>
                <c:pt idx="298">
                  <c:v>1.778886594140057E-6</c:v>
                </c:pt>
                <c:pt idx="299">
                  <c:v>1.3878884322638908E-6</c:v>
                </c:pt>
                <c:pt idx="300">
                  <c:v>1.0808959949544998E-6</c:v>
                </c:pt>
                <c:pt idx="301">
                  <c:v>8.4030377988294277E-7</c:v>
                </c:pt>
                <c:pt idx="302">
                  <c:v>6.5209637262261225E-7</c:v>
                </c:pt>
                <c:pt idx="303">
                  <c:v>5.0513831300654842E-7</c:v>
                </c:pt>
                <c:pt idx="304">
                  <c:v>3.9059968836469268E-7</c:v>
                </c:pt>
                <c:pt idx="305">
                  <c:v>3.0149251405035579E-7</c:v>
                </c:pt>
                <c:pt idx="306">
                  <c:v>2.3229733735592312E-7</c:v>
                </c:pt>
                <c:pt idx="307">
                  <c:v>1.7866315063790991E-7</c:v>
                </c:pt>
                <c:pt idx="308">
                  <c:v>1.3716673543736058E-7</c:v>
                </c:pt>
                <c:pt idx="309">
                  <c:v>1.0512007805115821E-7</c:v>
                </c:pt>
                <c:pt idx="310">
                  <c:v>8.0416580994304326E-8</c:v>
                </c:pt>
                <c:pt idx="311">
                  <c:v>6.140851459369978E-8</c:v>
                </c:pt>
                <c:pt idx="312">
                  <c:v>4.6809568528268338E-8</c:v>
                </c:pt>
                <c:pt idx="313">
                  <c:v>3.5617525297286713E-8</c:v>
                </c:pt>
                <c:pt idx="314">
                  <c:v>2.7053029288425578E-8</c:v>
                </c:pt>
                <c:pt idx="315">
                  <c:v>2.0511202477301013E-8</c:v>
                </c:pt>
                <c:pt idx="316">
                  <c:v>1.5523491161526414E-8</c:v>
                </c:pt>
                <c:pt idx="317">
                  <c:v>1.1727642900412023E-8</c:v>
                </c:pt>
                <c:pt idx="318">
                  <c:v>8.8441301718188249E-9</c:v>
                </c:pt>
                <c:pt idx="319">
                  <c:v>6.6576747797427038E-9</c:v>
                </c:pt>
                <c:pt idx="320">
                  <c:v>5.0027993503808041E-9</c:v>
                </c:pt>
                <c:pt idx="321">
                  <c:v>3.7525514106625499E-9</c:v>
                </c:pt>
                <c:pt idx="322">
                  <c:v>2.8097215005811007E-9</c:v>
                </c:pt>
                <c:pt idx="323">
                  <c:v>2.1000177065380302E-9</c:v>
                </c:pt>
                <c:pt idx="324">
                  <c:v>1.5667716195129638E-9</c:v>
                </c:pt>
                <c:pt idx="325">
                  <c:v>1.1668404969714478E-9</c:v>
                </c:pt>
                <c:pt idx="326">
                  <c:v>8.6744180570499252E-10</c:v>
                </c:pt>
                <c:pt idx="327">
                  <c:v>6.4371297325592831E-10</c:v>
                </c:pt>
                <c:pt idx="328">
                  <c:v>4.7683401998170661E-10</c:v>
                </c:pt>
                <c:pt idx="329">
                  <c:v>3.5258616044226863E-10</c:v>
                </c:pt>
                <c:pt idx="330">
                  <c:v>2.6024736929054329E-10</c:v>
                </c:pt>
                <c:pt idx="331">
                  <c:v>1.9174784536097702E-10</c:v>
                </c:pt>
                <c:pt idx="332">
                  <c:v>1.4102551513976486E-10</c:v>
                </c:pt>
                <c:pt idx="333">
                  <c:v>1.035351828605085E-10</c:v>
                </c:pt>
                <c:pt idx="334">
                  <c:v>7.5875448774914698E-11</c:v>
                </c:pt>
                <c:pt idx="335">
                  <c:v>5.5505708239796372E-11</c:v>
                </c:pt>
                <c:pt idx="336">
                  <c:v>4.0531911162000834E-11</c:v>
                </c:pt>
                <c:pt idx="337">
                  <c:v>2.9544699253708347E-11</c:v>
                </c:pt>
                <c:pt idx="338">
                  <c:v>2.1497359673940196E-11</c:v>
                </c:pt>
                <c:pt idx="339">
                  <c:v>1.5613983992878247E-11</c:v>
                </c:pt>
                <c:pt idx="340">
                  <c:v>1.1320494412722237E-11</c:v>
                </c:pt>
                <c:pt idx="341">
                  <c:v>8.1929464718619968E-12</c:v>
                </c:pt>
                <c:pt idx="342">
                  <c:v>5.9188576879921805E-12</c:v>
                </c:pt>
                <c:pt idx="343">
                  <c:v>4.2683373462447859E-12</c:v>
                </c:pt>
                <c:pt idx="344">
                  <c:v>3.0725759906355431E-12</c:v>
                </c:pt>
                <c:pt idx="345">
                  <c:v>2.2078501134899076E-12</c:v>
                </c:pt>
                <c:pt idx="346">
                  <c:v>1.5836514347208741E-12</c:v>
                </c:pt>
                <c:pt idx="347">
                  <c:v>1.1338945510574094E-12</c:v>
                </c:pt>
                <c:pt idx="348">
                  <c:v>8.1041747261262412E-13</c:v>
                </c:pt>
                <c:pt idx="349">
                  <c:v>5.7818654535481935E-13</c:v>
                </c:pt>
                <c:pt idx="350">
                  <c:v>4.1176575433710282E-13</c:v>
                </c:pt>
                <c:pt idx="351">
                  <c:v>2.9272210901269701E-13</c:v>
                </c:pt>
                <c:pt idx="352">
                  <c:v>2.0772266433267516E-13</c:v>
                </c:pt>
                <c:pt idx="353">
                  <c:v>1.4714154135549777E-13</c:v>
                </c:pt>
                <c:pt idx="354">
                  <c:v>1.0404225959456157E-13</c:v>
                </c:pt>
                <c:pt idx="355">
                  <c:v>7.3435711675252183E-14</c:v>
                </c:pt>
                <c:pt idx="356">
                  <c:v>5.1740175590204142E-14</c:v>
                </c:pt>
                <c:pt idx="357">
                  <c:v>3.6389119425295466E-14</c:v>
                </c:pt>
                <c:pt idx="358">
                  <c:v>2.5546902597284108E-14</c:v>
                </c:pt>
                <c:pt idx="359">
                  <c:v>1.7903090864571181E-14</c:v>
                </c:pt>
                <c:pt idx="360">
                  <c:v>1.2523935936487352E-14</c:v>
                </c:pt>
                <c:pt idx="361">
                  <c:v>8.7453403665648896E-15</c:v>
                </c:pt>
                <c:pt idx="362">
                  <c:v>6.0958694003891288E-15</c:v>
                </c:pt>
                <c:pt idx="363">
                  <c:v>4.2414822025278109E-15</c:v>
                </c:pt>
                <c:pt idx="364">
                  <c:v>2.9459318910930281E-15</c:v>
                </c:pt>
                <c:pt idx="365">
                  <c:v>2.0424470792855748E-15</c:v>
                </c:pt>
                <c:pt idx="366">
                  <c:v>1.4135200761082939E-15</c:v>
                </c:pt>
                <c:pt idx="367">
                  <c:v>9.765089036777975E-16</c:v>
                </c:pt>
                <c:pt idx="368">
                  <c:v>6.7340058863057568E-16</c:v>
                </c:pt>
                <c:pt idx="369">
                  <c:v>4.635470629360008E-16</c:v>
                </c:pt>
                <c:pt idx="370">
                  <c:v>3.1852038615164919E-16</c:v>
                </c:pt>
                <c:pt idx="371">
                  <c:v>2.1847597756034146E-16</c:v>
                </c:pt>
                <c:pt idx="372">
                  <c:v>1.4958677762554267E-16</c:v>
                </c:pt>
                <c:pt idx="373">
                  <c:v>1.0223645453133574E-16</c:v>
                </c:pt>
                <c:pt idx="374">
                  <c:v>6.97495502059292E-17</c:v>
                </c:pt>
                <c:pt idx="375">
                  <c:v>4.7500709912719095E-17</c:v>
                </c:pt>
                <c:pt idx="376">
                  <c:v>3.2291026214306796E-17</c:v>
                </c:pt>
                <c:pt idx="377">
                  <c:v>2.1912233736897035E-17</c:v>
                </c:pt>
                <c:pt idx="378">
                  <c:v>1.48427548462945E-17</c:v>
                </c:pt>
                <c:pt idx="379">
                  <c:v>1.0036110508734082E-17</c:v>
                </c:pt>
                <c:pt idx="380">
                  <c:v>6.7739098552534967E-18</c:v>
                </c:pt>
                <c:pt idx="381">
                  <c:v>4.5639034567201686E-18</c:v>
                </c:pt>
                <c:pt idx="382">
                  <c:v>3.0694215842841216E-18</c:v>
                </c:pt>
                <c:pt idx="383">
                  <c:v>2.0606284634645755E-18</c:v>
                </c:pt>
                <c:pt idx="384">
                  <c:v>1.3809116831106103E-18</c:v>
                </c:pt>
                <c:pt idx="385">
                  <c:v>9.2375153120485839E-19</c:v>
                </c:pt>
                <c:pt idx="386">
                  <c:v>6.1683285290855596E-19</c:v>
                </c:pt>
                <c:pt idx="387">
                  <c:v>4.1115244712004755E-19</c:v>
                </c:pt>
                <c:pt idx="388">
                  <c:v>2.7356549603851355E-19</c:v>
                </c:pt>
                <c:pt idx="389">
                  <c:v>1.8169493418451878E-19</c:v>
                </c:pt>
                <c:pt idx="390">
                  <c:v>1.2046125278055524E-19</c:v>
                </c:pt>
                <c:pt idx="391">
                  <c:v>7.9721413397168703E-20</c:v>
                </c:pt>
                <c:pt idx="392">
                  <c:v>5.266543333651695E-20</c:v>
                </c:pt>
                <c:pt idx="393">
                  <c:v>3.4729568862082248E-20</c:v>
                </c:pt>
                <c:pt idx="394">
                  <c:v>2.2861050329818793E-20</c:v>
                </c:pt>
                <c:pt idx="395">
                  <c:v>1.502159419500365E-20</c:v>
                </c:pt>
                <c:pt idx="396">
                  <c:v>9.8527832503183986E-21</c:v>
                </c:pt>
                <c:pt idx="397">
                  <c:v>6.450968039578101E-21</c:v>
                </c:pt>
                <c:pt idx="398">
                  <c:v>4.2161291842486309E-21</c:v>
                </c:pt>
                <c:pt idx="399">
                  <c:v>2.7505908021057502E-21</c:v>
                </c:pt>
                <c:pt idx="400">
                  <c:v>1.7912702836173004E-21</c:v>
                </c:pt>
                <c:pt idx="401">
                  <c:v>1.1644458940529624E-21</c:v>
                </c:pt>
                <c:pt idx="402">
                  <c:v>7.556149889705359E-22</c:v>
                </c:pt>
                <c:pt idx="403">
                  <c:v>4.8944610038220427E-22</c:v>
                </c:pt>
                <c:pt idx="404">
                  <c:v>3.1646977538077805E-22</c:v>
                </c:pt>
                <c:pt idx="405">
                  <c:v>2.0425968733140504E-22</c:v>
                </c:pt>
                <c:pt idx="406">
                  <c:v>1.3160007736486502E-22</c:v>
                </c:pt>
                <c:pt idx="407">
                  <c:v>8.46355233873454E-23</c:v>
                </c:pt>
                <c:pt idx="408">
                  <c:v>5.4334075476724703E-23</c:v>
                </c:pt>
                <c:pt idx="409">
                  <c:v>3.4818891202017244E-23</c:v>
                </c:pt>
                <c:pt idx="410">
                  <c:v>2.2273099139487664E-23</c:v>
                </c:pt>
                <c:pt idx="411">
                  <c:v>1.4222286438127189E-23</c:v>
                </c:pt>
                <c:pt idx="412">
                  <c:v>9.0652805677363382E-24</c:v>
                </c:pt>
                <c:pt idx="413">
                  <c:v>5.7678789400960706E-24</c:v>
                </c:pt>
                <c:pt idx="414">
                  <c:v>3.663313454479715E-24</c:v>
                </c:pt>
                <c:pt idx="415">
                  <c:v>2.322496580956872E-24</c:v>
                </c:pt>
                <c:pt idx="416">
                  <c:v>1.4698030472960084E-24</c:v>
                </c:pt>
                <c:pt idx="417">
                  <c:v>9.2850930727086866E-25</c:v>
                </c:pt>
                <c:pt idx="418">
                  <c:v>5.8551285865776294E-25</c:v>
                </c:pt>
                <c:pt idx="419">
                  <c:v>3.6856124885459391E-25</c:v>
                </c:pt>
                <c:pt idx="420">
                  <c:v>2.3158261962661741E-25</c:v>
                </c:pt>
                <c:pt idx="421">
                  <c:v>1.4525306711789344E-25</c:v>
                </c:pt>
                <c:pt idx="422">
                  <c:v>9.0942673796663396E-26</c:v>
                </c:pt>
                <c:pt idx="423">
                  <c:v>5.6837266581268101E-26</c:v>
                </c:pt>
                <c:pt idx="424">
                  <c:v>3.5458609956489895E-26</c:v>
                </c:pt>
                <c:pt idx="425">
                  <c:v>2.2081739748949892E-26</c:v>
                </c:pt>
                <c:pt idx="426">
                  <c:v>1.372675636560018E-26</c:v>
                </c:pt>
                <c:pt idx="427">
                  <c:v>8.5177643687879502E-27</c:v>
                </c:pt>
                <c:pt idx="428">
                  <c:v>5.2760193043451185E-27</c:v>
                </c:pt>
                <c:pt idx="429">
                  <c:v>3.2621970289893066E-27</c:v>
                </c:pt>
                <c:pt idx="430">
                  <c:v>2.0134324216474202E-27</c:v>
                </c:pt>
                <c:pt idx="431">
                  <c:v>1.2404720555368148E-27</c:v>
                </c:pt>
                <c:pt idx="432">
                  <c:v>7.6288657197813228E-28</c:v>
                </c:pt>
                <c:pt idx="433">
                  <c:v>4.6833435179575737E-28</c:v>
                </c:pt>
                <c:pt idx="434">
                  <c:v>2.8699551842448128E-28</c:v>
                </c:pt>
                <c:pt idx="435">
                  <c:v>1.7555664556490961E-28</c:v>
                </c:pt>
                <c:pt idx="436">
                  <c:v>1.0719696528344812E-28</c:v>
                </c:pt>
                <c:pt idx="437">
                  <c:v>6.5338741525767387E-29</c:v>
                </c:pt>
                <c:pt idx="438">
                  <c:v>3.9754115741897407E-29</c:v>
                </c:pt>
                <c:pt idx="439">
                  <c:v>2.4144403926760059E-29</c:v>
                </c:pt>
                <c:pt idx="440">
                  <c:v>1.4637736877366697E-29</c:v>
                </c:pt>
                <c:pt idx="441">
                  <c:v>8.8583827683465927E-30</c:v>
                </c:pt>
                <c:pt idx="442">
                  <c:v>5.3512840699003086E-30</c:v>
                </c:pt>
                <c:pt idx="443">
                  <c:v>3.2268934644801735E-30</c:v>
                </c:pt>
                <c:pt idx="444">
                  <c:v>1.9423804885841744E-30</c:v>
                </c:pt>
                <c:pt idx="445">
                  <c:v>1.1670972456915384E-30</c:v>
                </c:pt>
                <c:pt idx="446">
                  <c:v>7.0000773546567294E-31</c:v>
                </c:pt>
                <c:pt idx="447">
                  <c:v>4.1910389029440227E-31</c:v>
                </c:pt>
                <c:pt idx="448">
                  <c:v>2.5047454877529096E-31</c:v>
                </c:pt>
                <c:pt idx="449">
                  <c:v>1.4942682595269359E-31</c:v>
                </c:pt>
                <c:pt idx="450">
                  <c:v>8.8984957613696096E-32</c:v>
                </c:pt>
                <c:pt idx="451">
                  <c:v>5.2896590753903099E-32</c:v>
                </c:pt>
                <c:pt idx="452">
                  <c:v>3.1387868484310187E-32</c:v>
                </c:pt>
                <c:pt idx="453">
                  <c:v>1.85916966293715E-32</c:v>
                </c:pt>
                <c:pt idx="454">
                  <c:v>1.0992571064040862E-32</c:v>
                </c:pt>
                <c:pt idx="455">
                  <c:v>6.4878768467151122E-33</c:v>
                </c:pt>
                <c:pt idx="456">
                  <c:v>3.8223369691075074E-33</c:v>
                </c:pt>
                <c:pt idx="457">
                  <c:v>2.2479073230380794E-33</c:v>
                </c:pt>
                <c:pt idx="458">
                  <c:v>1.3196260836610047E-33</c:v>
                </c:pt>
                <c:pt idx="459">
                  <c:v>7.7329720079040815E-34</c:v>
                </c:pt>
                <c:pt idx="460">
                  <c:v>4.5234005118936704E-34</c:v>
                </c:pt>
                <c:pt idx="461">
                  <c:v>2.6412329430196279E-34</c:v>
                </c:pt>
                <c:pt idx="462">
                  <c:v>1.5394706936630549E-34</c:v>
                </c:pt>
                <c:pt idx="463">
                  <c:v>8.9569304930772263E-35</c:v>
                </c:pt>
                <c:pt idx="464">
                  <c:v>5.2019963137855652E-35</c:v>
                </c:pt>
                <c:pt idx="465">
                  <c:v>3.0158097019145433E-35</c:v>
                </c:pt>
                <c:pt idx="466">
                  <c:v>1.7452630164926989E-35</c:v>
                </c:pt>
                <c:pt idx="467">
                  <c:v>1.0081865406872897E-35</c:v>
                </c:pt>
                <c:pt idx="468">
                  <c:v>5.8135841440435379E-36</c:v>
                </c:pt>
                <c:pt idx="469">
                  <c:v>3.3463401786990425E-36</c:v>
                </c:pt>
                <c:pt idx="470">
                  <c:v>1.9227342873635267E-36</c:v>
                </c:pt>
                <c:pt idx="471">
                  <c:v>1.102786680054272E-36</c:v>
                </c:pt>
                <c:pt idx="472">
                  <c:v>6.3137416997839302E-37</c:v>
                </c:pt>
                <c:pt idx="473">
                  <c:v>3.6083210104678304E-37</c:v>
                </c:pt>
                <c:pt idx="474">
                  <c:v>2.058479666953052E-37</c:v>
                </c:pt>
                <c:pt idx="475">
                  <c:v>1.1722252008533481E-37</c:v>
                </c:pt>
                <c:pt idx="476">
                  <c:v>6.6634414155428563E-38</c:v>
                </c:pt>
                <c:pt idx="477">
                  <c:v>3.781021715693568E-38</c:v>
                </c:pt>
                <c:pt idx="478">
                  <c:v>2.1416219894154846E-38</c:v>
                </c:pt>
                <c:pt idx="479">
                  <c:v>1.2108755804458236E-38</c:v>
                </c:pt>
                <c:pt idx="480">
                  <c:v>6.8340677879738018E-39</c:v>
                </c:pt>
                <c:pt idx="481">
                  <c:v>3.8501894664808335E-39</c:v>
                </c:pt>
                <c:pt idx="482">
                  <c:v>2.1652496573985761E-39</c:v>
                </c:pt>
                <c:pt idx="483">
                  <c:v>1.215505458353164E-39</c:v>
                </c:pt>
                <c:pt idx="484">
                  <c:v>6.8112827036023535E-40</c:v>
                </c:pt>
                <c:pt idx="485">
                  <c:v>3.8099910604256799E-40</c:v>
                </c:pt>
                <c:pt idx="486">
                  <c:v>2.1273652704332271E-40</c:v>
                </c:pt>
                <c:pt idx="487">
                  <c:v>1.1857229647430102E-40</c:v>
                </c:pt>
                <c:pt idx="488">
                  <c:v>6.5970147525671569E-41</c:v>
                </c:pt>
                <c:pt idx="489">
                  <c:v>3.6638251300302649E-41</c:v>
                </c:pt>
                <c:pt idx="490">
                  <c:v>2.031164403432274E-41</c:v>
                </c:pt>
                <c:pt idx="491">
                  <c:v>1.1240314799042363E-41</c:v>
                </c:pt>
                <c:pt idx="492">
                  <c:v>6.209189719023057E-42</c:v>
                </c:pt>
                <c:pt idx="493">
                  <c:v>3.4238477379960183E-42</c:v>
                </c:pt>
                <c:pt idx="494">
                  <c:v>1.8845905710807682E-42</c:v>
                </c:pt>
                <c:pt idx="495">
                  <c:v>1.0354822120429133E-42</c:v>
                </c:pt>
                <c:pt idx="496">
                  <c:v>5.6792544825583111E-43</c:v>
                </c:pt>
                <c:pt idx="497">
                  <c:v>3.1093032013495265E-43</c:v>
                </c:pt>
                <c:pt idx="498">
                  <c:v>1.6992523388547225E-43</c:v>
                </c:pt>
                <c:pt idx="499">
                  <c:v>9.2699146717365219E-44</c:v>
                </c:pt>
                <c:pt idx="500">
                  <c:v>5.047968713531993E-44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7D0-4DA3-99CC-23C47A6E514E}"/>
            </c:ext>
          </c:extLst>
        </c:ser>
        <c:ser>
          <c:idx val="2"/>
          <c:order val="2"/>
          <c:tx>
            <c:v>Guass2</c:v>
          </c:tx>
          <c:marker>
            <c:symbol val="none"/>
          </c:marker>
          <c:xVal>
            <c:numRef>
              <c:f>Chlorine!$D$12:$D$1113</c:f>
              <c:numCache>
                <c:formatCode>General</c:formatCode>
                <c:ptCount val="1102"/>
                <c:pt idx="0">
                  <c:v>224.59999999999991</c:v>
                </c:pt>
                <c:pt idx="1">
                  <c:v>224.54999999999995</c:v>
                </c:pt>
                <c:pt idx="2">
                  <c:v>224.5</c:v>
                </c:pt>
                <c:pt idx="3">
                  <c:v>224.45000000000005</c:v>
                </c:pt>
                <c:pt idx="4">
                  <c:v>224.40000000000009</c:v>
                </c:pt>
                <c:pt idx="5">
                  <c:v>224.35000000000014</c:v>
                </c:pt>
                <c:pt idx="6">
                  <c:v>224.30000000000018</c:v>
                </c:pt>
                <c:pt idx="7">
                  <c:v>224.25000000000023</c:v>
                </c:pt>
                <c:pt idx="8">
                  <c:v>224.20000000000027</c:v>
                </c:pt>
                <c:pt idx="9">
                  <c:v>224.15000000000032</c:v>
                </c:pt>
                <c:pt idx="10">
                  <c:v>224.10000000000036</c:v>
                </c:pt>
                <c:pt idx="11">
                  <c:v>224.05000000000041</c:v>
                </c:pt>
                <c:pt idx="12">
                  <c:v>224.00000000000045</c:v>
                </c:pt>
                <c:pt idx="13">
                  <c:v>223.9500000000005</c:v>
                </c:pt>
                <c:pt idx="14">
                  <c:v>223.90000000000055</c:v>
                </c:pt>
                <c:pt idx="15">
                  <c:v>223.85000000000059</c:v>
                </c:pt>
                <c:pt idx="16">
                  <c:v>223.80000000000064</c:v>
                </c:pt>
                <c:pt idx="17">
                  <c:v>223.75000000000068</c:v>
                </c:pt>
                <c:pt idx="18">
                  <c:v>223.70000000000073</c:v>
                </c:pt>
                <c:pt idx="19">
                  <c:v>223.65000000000077</c:v>
                </c:pt>
                <c:pt idx="20">
                  <c:v>223.60000000000082</c:v>
                </c:pt>
                <c:pt idx="21">
                  <c:v>223.55000000000086</c:v>
                </c:pt>
                <c:pt idx="22">
                  <c:v>223.50000000000091</c:v>
                </c:pt>
                <c:pt idx="23">
                  <c:v>223.45000000000095</c:v>
                </c:pt>
                <c:pt idx="24">
                  <c:v>223.400000000001</c:v>
                </c:pt>
                <c:pt idx="25">
                  <c:v>223.35000000000105</c:v>
                </c:pt>
                <c:pt idx="26">
                  <c:v>223.30000000000109</c:v>
                </c:pt>
                <c:pt idx="27">
                  <c:v>223.25000000000114</c:v>
                </c:pt>
                <c:pt idx="28">
                  <c:v>223.20000000000118</c:v>
                </c:pt>
                <c:pt idx="29">
                  <c:v>223.15000000000123</c:v>
                </c:pt>
                <c:pt idx="30">
                  <c:v>223.10000000000127</c:v>
                </c:pt>
                <c:pt idx="31">
                  <c:v>223.05000000000132</c:v>
                </c:pt>
                <c:pt idx="32">
                  <c:v>223.00000000000136</c:v>
                </c:pt>
                <c:pt idx="33">
                  <c:v>222.95000000000141</c:v>
                </c:pt>
                <c:pt idx="34">
                  <c:v>222.90000000000146</c:v>
                </c:pt>
                <c:pt idx="35">
                  <c:v>222.8500000000015</c:v>
                </c:pt>
                <c:pt idx="36">
                  <c:v>222.80000000000155</c:v>
                </c:pt>
                <c:pt idx="37">
                  <c:v>222.75000000000159</c:v>
                </c:pt>
                <c:pt idx="38">
                  <c:v>222.70000000000164</c:v>
                </c:pt>
                <c:pt idx="39">
                  <c:v>222.65000000000168</c:v>
                </c:pt>
                <c:pt idx="40">
                  <c:v>222.60000000000173</c:v>
                </c:pt>
                <c:pt idx="41">
                  <c:v>222.55000000000177</c:v>
                </c:pt>
                <c:pt idx="42">
                  <c:v>222.50000000000182</c:v>
                </c:pt>
                <c:pt idx="43">
                  <c:v>222.45000000000186</c:v>
                </c:pt>
                <c:pt idx="44">
                  <c:v>222.40000000000191</c:v>
                </c:pt>
                <c:pt idx="45">
                  <c:v>222.35000000000196</c:v>
                </c:pt>
                <c:pt idx="46">
                  <c:v>222.300000000002</c:v>
                </c:pt>
                <c:pt idx="47">
                  <c:v>222.25000000000205</c:v>
                </c:pt>
                <c:pt idx="48">
                  <c:v>222.20000000000209</c:v>
                </c:pt>
                <c:pt idx="49">
                  <c:v>222.15000000000214</c:v>
                </c:pt>
                <c:pt idx="50">
                  <c:v>222.10000000000218</c:v>
                </c:pt>
                <c:pt idx="51">
                  <c:v>222.05000000000223</c:v>
                </c:pt>
                <c:pt idx="52">
                  <c:v>222.00000000000227</c:v>
                </c:pt>
                <c:pt idx="53">
                  <c:v>221.95000000000232</c:v>
                </c:pt>
                <c:pt idx="54">
                  <c:v>221.90000000000236</c:v>
                </c:pt>
                <c:pt idx="55">
                  <c:v>221.85000000000241</c:v>
                </c:pt>
                <c:pt idx="56">
                  <c:v>221.80000000000246</c:v>
                </c:pt>
                <c:pt idx="57">
                  <c:v>221.7500000000025</c:v>
                </c:pt>
                <c:pt idx="58">
                  <c:v>221.70000000000255</c:v>
                </c:pt>
                <c:pt idx="59">
                  <c:v>221.65000000000259</c:v>
                </c:pt>
                <c:pt idx="60">
                  <c:v>221.60000000000264</c:v>
                </c:pt>
                <c:pt idx="61">
                  <c:v>221.55000000000268</c:v>
                </c:pt>
                <c:pt idx="62">
                  <c:v>221.50000000000273</c:v>
                </c:pt>
                <c:pt idx="63">
                  <c:v>221.45000000000277</c:v>
                </c:pt>
                <c:pt idx="64">
                  <c:v>221.40000000000282</c:v>
                </c:pt>
                <c:pt idx="65">
                  <c:v>221.35000000000286</c:v>
                </c:pt>
                <c:pt idx="66">
                  <c:v>221.30000000000291</c:v>
                </c:pt>
                <c:pt idx="67">
                  <c:v>221.25000000000296</c:v>
                </c:pt>
                <c:pt idx="68">
                  <c:v>221.200000000003</c:v>
                </c:pt>
                <c:pt idx="69">
                  <c:v>221.15000000000305</c:v>
                </c:pt>
                <c:pt idx="70">
                  <c:v>221.10000000000309</c:v>
                </c:pt>
                <c:pt idx="71">
                  <c:v>221.05000000000314</c:v>
                </c:pt>
                <c:pt idx="72">
                  <c:v>221.00000000000318</c:v>
                </c:pt>
                <c:pt idx="73">
                  <c:v>220.95000000000323</c:v>
                </c:pt>
                <c:pt idx="74">
                  <c:v>220.90000000000327</c:v>
                </c:pt>
                <c:pt idx="75">
                  <c:v>220.85000000000332</c:v>
                </c:pt>
                <c:pt idx="76">
                  <c:v>220.80000000000337</c:v>
                </c:pt>
                <c:pt idx="77">
                  <c:v>220.75000000000341</c:v>
                </c:pt>
                <c:pt idx="78">
                  <c:v>220.70000000000346</c:v>
                </c:pt>
                <c:pt idx="79">
                  <c:v>220.6500000000035</c:v>
                </c:pt>
                <c:pt idx="80">
                  <c:v>220.60000000000355</c:v>
                </c:pt>
                <c:pt idx="81">
                  <c:v>220.55000000000359</c:v>
                </c:pt>
                <c:pt idx="82">
                  <c:v>220.50000000000364</c:v>
                </c:pt>
                <c:pt idx="83">
                  <c:v>220.45000000000368</c:v>
                </c:pt>
                <c:pt idx="84">
                  <c:v>220.40000000000373</c:v>
                </c:pt>
                <c:pt idx="85">
                  <c:v>220.35000000000377</c:v>
                </c:pt>
                <c:pt idx="86">
                  <c:v>220.30000000000382</c:v>
                </c:pt>
                <c:pt idx="87">
                  <c:v>220.25000000000387</c:v>
                </c:pt>
                <c:pt idx="88">
                  <c:v>220.20000000000391</c:v>
                </c:pt>
                <c:pt idx="89">
                  <c:v>220.15000000000396</c:v>
                </c:pt>
                <c:pt idx="90">
                  <c:v>220.100000000004</c:v>
                </c:pt>
                <c:pt idx="91">
                  <c:v>220.05000000000405</c:v>
                </c:pt>
                <c:pt idx="92">
                  <c:v>220.00000000000409</c:v>
                </c:pt>
                <c:pt idx="93">
                  <c:v>219.95000000000414</c:v>
                </c:pt>
                <c:pt idx="94">
                  <c:v>219.90000000000418</c:v>
                </c:pt>
                <c:pt idx="95">
                  <c:v>219.85000000000423</c:v>
                </c:pt>
                <c:pt idx="96">
                  <c:v>219.80000000000427</c:v>
                </c:pt>
                <c:pt idx="97">
                  <c:v>219.75000000000432</c:v>
                </c:pt>
                <c:pt idx="98">
                  <c:v>219.70000000000437</c:v>
                </c:pt>
                <c:pt idx="99">
                  <c:v>219.65000000000441</c:v>
                </c:pt>
                <c:pt idx="100">
                  <c:v>219.60000000000446</c:v>
                </c:pt>
                <c:pt idx="101">
                  <c:v>219.5500000000045</c:v>
                </c:pt>
                <c:pt idx="102">
                  <c:v>219.50000000000455</c:v>
                </c:pt>
                <c:pt idx="103">
                  <c:v>219.45000000000459</c:v>
                </c:pt>
                <c:pt idx="104">
                  <c:v>219.40000000000464</c:v>
                </c:pt>
                <c:pt idx="105">
                  <c:v>219.35000000000468</c:v>
                </c:pt>
                <c:pt idx="106">
                  <c:v>219.30000000000473</c:v>
                </c:pt>
                <c:pt idx="107">
                  <c:v>219.25000000000477</c:v>
                </c:pt>
                <c:pt idx="108">
                  <c:v>219.20000000000482</c:v>
                </c:pt>
                <c:pt idx="109">
                  <c:v>219.15000000000487</c:v>
                </c:pt>
                <c:pt idx="110">
                  <c:v>219.10000000000491</c:v>
                </c:pt>
                <c:pt idx="111">
                  <c:v>219.05000000000496</c:v>
                </c:pt>
                <c:pt idx="112">
                  <c:v>219.000000000005</c:v>
                </c:pt>
                <c:pt idx="113">
                  <c:v>218.95000000000505</c:v>
                </c:pt>
                <c:pt idx="114">
                  <c:v>218.90000000000509</c:v>
                </c:pt>
                <c:pt idx="115">
                  <c:v>218.85000000000514</c:v>
                </c:pt>
                <c:pt idx="116">
                  <c:v>218.80000000000518</c:v>
                </c:pt>
                <c:pt idx="117">
                  <c:v>218.75000000000523</c:v>
                </c:pt>
                <c:pt idx="118">
                  <c:v>218.70000000000528</c:v>
                </c:pt>
                <c:pt idx="119">
                  <c:v>218.65000000000532</c:v>
                </c:pt>
                <c:pt idx="120">
                  <c:v>218.60000000000537</c:v>
                </c:pt>
                <c:pt idx="121">
                  <c:v>218.55000000000541</c:v>
                </c:pt>
                <c:pt idx="122">
                  <c:v>218.50000000000546</c:v>
                </c:pt>
                <c:pt idx="123">
                  <c:v>218.4500000000055</c:v>
                </c:pt>
                <c:pt idx="124">
                  <c:v>218.40000000000555</c:v>
                </c:pt>
                <c:pt idx="125">
                  <c:v>218.35000000000559</c:v>
                </c:pt>
                <c:pt idx="126">
                  <c:v>218.30000000000564</c:v>
                </c:pt>
                <c:pt idx="127">
                  <c:v>218.25000000000568</c:v>
                </c:pt>
                <c:pt idx="128">
                  <c:v>218.20000000000573</c:v>
                </c:pt>
                <c:pt idx="129">
                  <c:v>218.15000000000578</c:v>
                </c:pt>
                <c:pt idx="130">
                  <c:v>218.10000000000582</c:v>
                </c:pt>
                <c:pt idx="131">
                  <c:v>218.05000000000587</c:v>
                </c:pt>
                <c:pt idx="132">
                  <c:v>218.00000000000591</c:v>
                </c:pt>
                <c:pt idx="133">
                  <c:v>217.95000000000596</c:v>
                </c:pt>
                <c:pt idx="134">
                  <c:v>217.900000000006</c:v>
                </c:pt>
                <c:pt idx="135">
                  <c:v>217.85000000000605</c:v>
                </c:pt>
                <c:pt idx="136">
                  <c:v>217.80000000000609</c:v>
                </c:pt>
                <c:pt idx="137">
                  <c:v>217.75000000000614</c:v>
                </c:pt>
                <c:pt idx="138">
                  <c:v>217.70000000000618</c:v>
                </c:pt>
                <c:pt idx="139">
                  <c:v>217.65000000000623</c:v>
                </c:pt>
                <c:pt idx="140">
                  <c:v>217.60000000000628</c:v>
                </c:pt>
                <c:pt idx="141">
                  <c:v>217.55000000000632</c:v>
                </c:pt>
                <c:pt idx="142">
                  <c:v>217.50000000000637</c:v>
                </c:pt>
                <c:pt idx="143">
                  <c:v>217.45000000000641</c:v>
                </c:pt>
                <c:pt idx="144">
                  <c:v>217.40000000000646</c:v>
                </c:pt>
                <c:pt idx="145">
                  <c:v>217.3500000000065</c:v>
                </c:pt>
                <c:pt idx="146">
                  <c:v>217.30000000000655</c:v>
                </c:pt>
                <c:pt idx="147">
                  <c:v>217.25000000000659</c:v>
                </c:pt>
                <c:pt idx="148">
                  <c:v>217.20000000000664</c:v>
                </c:pt>
                <c:pt idx="149">
                  <c:v>217.15000000000668</c:v>
                </c:pt>
                <c:pt idx="150">
                  <c:v>217.10000000000673</c:v>
                </c:pt>
                <c:pt idx="151">
                  <c:v>217.05000000000678</c:v>
                </c:pt>
                <c:pt idx="152">
                  <c:v>217.00000000000682</c:v>
                </c:pt>
                <c:pt idx="153">
                  <c:v>216.95000000000687</c:v>
                </c:pt>
                <c:pt idx="154">
                  <c:v>216.90000000000691</c:v>
                </c:pt>
                <c:pt idx="155">
                  <c:v>216.85000000000696</c:v>
                </c:pt>
                <c:pt idx="156">
                  <c:v>216.800000000007</c:v>
                </c:pt>
                <c:pt idx="157">
                  <c:v>216.75000000000705</c:v>
                </c:pt>
                <c:pt idx="158">
                  <c:v>216.70000000000709</c:v>
                </c:pt>
                <c:pt idx="159">
                  <c:v>216.65000000000714</c:v>
                </c:pt>
                <c:pt idx="160">
                  <c:v>216.60000000000719</c:v>
                </c:pt>
                <c:pt idx="161">
                  <c:v>216.55000000000723</c:v>
                </c:pt>
                <c:pt idx="162">
                  <c:v>216.50000000000728</c:v>
                </c:pt>
                <c:pt idx="163">
                  <c:v>216.45000000000732</c:v>
                </c:pt>
                <c:pt idx="164">
                  <c:v>216.40000000000737</c:v>
                </c:pt>
                <c:pt idx="165">
                  <c:v>216.35000000000741</c:v>
                </c:pt>
                <c:pt idx="166">
                  <c:v>216.30000000000746</c:v>
                </c:pt>
                <c:pt idx="167">
                  <c:v>216.2500000000075</c:v>
                </c:pt>
                <c:pt idx="168">
                  <c:v>216.20000000000755</c:v>
                </c:pt>
                <c:pt idx="169">
                  <c:v>216.15000000000759</c:v>
                </c:pt>
                <c:pt idx="170">
                  <c:v>216.10000000000764</c:v>
                </c:pt>
                <c:pt idx="171">
                  <c:v>216.05000000000769</c:v>
                </c:pt>
                <c:pt idx="172">
                  <c:v>216.00000000000773</c:v>
                </c:pt>
                <c:pt idx="173">
                  <c:v>215.95000000000778</c:v>
                </c:pt>
                <c:pt idx="174">
                  <c:v>215.90000000000782</c:v>
                </c:pt>
                <c:pt idx="175">
                  <c:v>215.85000000000787</c:v>
                </c:pt>
                <c:pt idx="176">
                  <c:v>215.80000000000791</c:v>
                </c:pt>
                <c:pt idx="177">
                  <c:v>215.75000000000796</c:v>
                </c:pt>
                <c:pt idx="178">
                  <c:v>215.700000000008</c:v>
                </c:pt>
                <c:pt idx="179">
                  <c:v>215.65000000000805</c:v>
                </c:pt>
                <c:pt idx="180">
                  <c:v>215.60000000000809</c:v>
                </c:pt>
                <c:pt idx="181">
                  <c:v>215.55000000000814</c:v>
                </c:pt>
                <c:pt idx="182">
                  <c:v>215.50000000000819</c:v>
                </c:pt>
                <c:pt idx="183">
                  <c:v>215.45000000000823</c:v>
                </c:pt>
                <c:pt idx="184">
                  <c:v>215.40000000000828</c:v>
                </c:pt>
                <c:pt idx="185">
                  <c:v>215.35000000000832</c:v>
                </c:pt>
                <c:pt idx="186">
                  <c:v>215.30000000000837</c:v>
                </c:pt>
                <c:pt idx="187">
                  <c:v>215.25000000000841</c:v>
                </c:pt>
                <c:pt idx="188">
                  <c:v>215.20000000000846</c:v>
                </c:pt>
                <c:pt idx="189">
                  <c:v>215.1500000000085</c:v>
                </c:pt>
                <c:pt idx="190">
                  <c:v>215.10000000000855</c:v>
                </c:pt>
                <c:pt idx="191">
                  <c:v>215.05000000000859</c:v>
                </c:pt>
                <c:pt idx="192">
                  <c:v>215.00000000000864</c:v>
                </c:pt>
                <c:pt idx="193">
                  <c:v>214.95000000000869</c:v>
                </c:pt>
                <c:pt idx="194">
                  <c:v>214.90000000000873</c:v>
                </c:pt>
                <c:pt idx="195">
                  <c:v>214.85000000000878</c:v>
                </c:pt>
                <c:pt idx="196">
                  <c:v>214.80000000000882</c:v>
                </c:pt>
                <c:pt idx="197">
                  <c:v>214.75000000000887</c:v>
                </c:pt>
                <c:pt idx="198">
                  <c:v>214.70000000000891</c:v>
                </c:pt>
                <c:pt idx="199">
                  <c:v>214.65000000000896</c:v>
                </c:pt>
                <c:pt idx="200">
                  <c:v>214.600000000009</c:v>
                </c:pt>
                <c:pt idx="201">
                  <c:v>214.55000000000905</c:v>
                </c:pt>
                <c:pt idx="202">
                  <c:v>214.50000000000909</c:v>
                </c:pt>
                <c:pt idx="203">
                  <c:v>214.45000000000914</c:v>
                </c:pt>
                <c:pt idx="204">
                  <c:v>214.40000000000919</c:v>
                </c:pt>
                <c:pt idx="205">
                  <c:v>214.35000000000923</c:v>
                </c:pt>
                <c:pt idx="206">
                  <c:v>214.30000000000928</c:v>
                </c:pt>
                <c:pt idx="207">
                  <c:v>214.25000000000932</c:v>
                </c:pt>
                <c:pt idx="208">
                  <c:v>214.20000000000937</c:v>
                </c:pt>
                <c:pt idx="209">
                  <c:v>214.15000000000941</c:v>
                </c:pt>
                <c:pt idx="210">
                  <c:v>214.10000000000946</c:v>
                </c:pt>
                <c:pt idx="211">
                  <c:v>214.0500000000095</c:v>
                </c:pt>
                <c:pt idx="212">
                  <c:v>214.00000000000955</c:v>
                </c:pt>
                <c:pt idx="213">
                  <c:v>213.9500000000096</c:v>
                </c:pt>
                <c:pt idx="214">
                  <c:v>213.90000000000964</c:v>
                </c:pt>
                <c:pt idx="215">
                  <c:v>213.85000000000969</c:v>
                </c:pt>
                <c:pt idx="216">
                  <c:v>213.80000000000973</c:v>
                </c:pt>
                <c:pt idx="217">
                  <c:v>213.75000000000978</c:v>
                </c:pt>
                <c:pt idx="218">
                  <c:v>213.70000000000982</c:v>
                </c:pt>
                <c:pt idx="219">
                  <c:v>213.65000000000987</c:v>
                </c:pt>
                <c:pt idx="220">
                  <c:v>213.60000000000991</c:v>
                </c:pt>
                <c:pt idx="221">
                  <c:v>213.55000000000996</c:v>
                </c:pt>
                <c:pt idx="222">
                  <c:v>213.50000000001</c:v>
                </c:pt>
                <c:pt idx="223">
                  <c:v>213.45000000001005</c:v>
                </c:pt>
                <c:pt idx="224">
                  <c:v>213.4000000000101</c:v>
                </c:pt>
                <c:pt idx="225">
                  <c:v>213.35000000001014</c:v>
                </c:pt>
                <c:pt idx="226">
                  <c:v>213.30000000001019</c:v>
                </c:pt>
                <c:pt idx="227">
                  <c:v>213.25000000001023</c:v>
                </c:pt>
                <c:pt idx="228">
                  <c:v>213.20000000001028</c:v>
                </c:pt>
                <c:pt idx="229">
                  <c:v>213.15000000001032</c:v>
                </c:pt>
                <c:pt idx="230">
                  <c:v>213.10000000001037</c:v>
                </c:pt>
                <c:pt idx="231">
                  <c:v>213.05000000001041</c:v>
                </c:pt>
                <c:pt idx="232">
                  <c:v>213.00000000001046</c:v>
                </c:pt>
                <c:pt idx="233">
                  <c:v>212.9500000000105</c:v>
                </c:pt>
                <c:pt idx="234">
                  <c:v>212.90000000001055</c:v>
                </c:pt>
                <c:pt idx="235">
                  <c:v>212.8500000000106</c:v>
                </c:pt>
                <c:pt idx="236">
                  <c:v>212.80000000001064</c:v>
                </c:pt>
                <c:pt idx="237">
                  <c:v>212.75000000001069</c:v>
                </c:pt>
                <c:pt idx="238">
                  <c:v>212.70000000001073</c:v>
                </c:pt>
                <c:pt idx="239">
                  <c:v>212.65000000001078</c:v>
                </c:pt>
                <c:pt idx="240">
                  <c:v>212.60000000001082</c:v>
                </c:pt>
                <c:pt idx="241">
                  <c:v>212.55000000001087</c:v>
                </c:pt>
                <c:pt idx="242">
                  <c:v>212.50000000001091</c:v>
                </c:pt>
                <c:pt idx="243">
                  <c:v>212.45000000001096</c:v>
                </c:pt>
                <c:pt idx="244">
                  <c:v>212.400000000011</c:v>
                </c:pt>
                <c:pt idx="245">
                  <c:v>212.35000000001105</c:v>
                </c:pt>
                <c:pt idx="246">
                  <c:v>212.3000000000111</c:v>
                </c:pt>
                <c:pt idx="247">
                  <c:v>212.25000000001114</c:v>
                </c:pt>
                <c:pt idx="248">
                  <c:v>212.20000000001119</c:v>
                </c:pt>
                <c:pt idx="249">
                  <c:v>212.15000000001123</c:v>
                </c:pt>
                <c:pt idx="250">
                  <c:v>212.10000000001128</c:v>
                </c:pt>
                <c:pt idx="251">
                  <c:v>212.05000000001132</c:v>
                </c:pt>
                <c:pt idx="252">
                  <c:v>212.00000000001137</c:v>
                </c:pt>
                <c:pt idx="253">
                  <c:v>211.95000000001141</c:v>
                </c:pt>
                <c:pt idx="254">
                  <c:v>211.90000000001146</c:v>
                </c:pt>
                <c:pt idx="255">
                  <c:v>211.85000000001151</c:v>
                </c:pt>
                <c:pt idx="256">
                  <c:v>211.80000000001155</c:v>
                </c:pt>
                <c:pt idx="257">
                  <c:v>211.7500000000116</c:v>
                </c:pt>
                <c:pt idx="258">
                  <c:v>211.70000000001164</c:v>
                </c:pt>
                <c:pt idx="259">
                  <c:v>211.65000000001169</c:v>
                </c:pt>
                <c:pt idx="260">
                  <c:v>211.60000000001173</c:v>
                </c:pt>
                <c:pt idx="261">
                  <c:v>211.55000000001178</c:v>
                </c:pt>
                <c:pt idx="262">
                  <c:v>211.50000000001182</c:v>
                </c:pt>
                <c:pt idx="263">
                  <c:v>211.45000000001187</c:v>
                </c:pt>
                <c:pt idx="264">
                  <c:v>211.40000000001191</c:v>
                </c:pt>
                <c:pt idx="265">
                  <c:v>211.35000000001196</c:v>
                </c:pt>
                <c:pt idx="266">
                  <c:v>211.30000000001201</c:v>
                </c:pt>
                <c:pt idx="267">
                  <c:v>211.25000000001205</c:v>
                </c:pt>
                <c:pt idx="268">
                  <c:v>211.2000000000121</c:v>
                </c:pt>
                <c:pt idx="269">
                  <c:v>211.15000000001214</c:v>
                </c:pt>
                <c:pt idx="270">
                  <c:v>211.10000000001219</c:v>
                </c:pt>
                <c:pt idx="271">
                  <c:v>211.05000000001223</c:v>
                </c:pt>
                <c:pt idx="272">
                  <c:v>211.00000000001228</c:v>
                </c:pt>
                <c:pt idx="273">
                  <c:v>210.95000000001232</c:v>
                </c:pt>
                <c:pt idx="274">
                  <c:v>210.90000000001237</c:v>
                </c:pt>
                <c:pt idx="275">
                  <c:v>210.85000000001241</c:v>
                </c:pt>
                <c:pt idx="276">
                  <c:v>210.80000000001246</c:v>
                </c:pt>
                <c:pt idx="277">
                  <c:v>210.75000000001251</c:v>
                </c:pt>
                <c:pt idx="278">
                  <c:v>210.70000000001255</c:v>
                </c:pt>
                <c:pt idx="279">
                  <c:v>210.6500000000126</c:v>
                </c:pt>
                <c:pt idx="280">
                  <c:v>210.60000000001264</c:v>
                </c:pt>
                <c:pt idx="281">
                  <c:v>210.55000000001269</c:v>
                </c:pt>
                <c:pt idx="282">
                  <c:v>210.50000000001273</c:v>
                </c:pt>
                <c:pt idx="283">
                  <c:v>210.45000000001278</c:v>
                </c:pt>
                <c:pt idx="284">
                  <c:v>210.40000000001282</c:v>
                </c:pt>
                <c:pt idx="285">
                  <c:v>210.35000000001287</c:v>
                </c:pt>
                <c:pt idx="286">
                  <c:v>210.30000000001291</c:v>
                </c:pt>
                <c:pt idx="287">
                  <c:v>210.25000000001296</c:v>
                </c:pt>
                <c:pt idx="288">
                  <c:v>210.20000000001301</c:v>
                </c:pt>
                <c:pt idx="289">
                  <c:v>210.15000000001305</c:v>
                </c:pt>
                <c:pt idx="290">
                  <c:v>210.1000000000131</c:v>
                </c:pt>
                <c:pt idx="291">
                  <c:v>210.05000000001314</c:v>
                </c:pt>
                <c:pt idx="292">
                  <c:v>210.00000000001319</c:v>
                </c:pt>
                <c:pt idx="293">
                  <c:v>209.95000000001323</c:v>
                </c:pt>
                <c:pt idx="294">
                  <c:v>209.90000000001328</c:v>
                </c:pt>
                <c:pt idx="295">
                  <c:v>209.85000000001332</c:v>
                </c:pt>
                <c:pt idx="296">
                  <c:v>209.80000000001337</c:v>
                </c:pt>
                <c:pt idx="297">
                  <c:v>209.75000000001342</c:v>
                </c:pt>
                <c:pt idx="298">
                  <c:v>209.70000000001346</c:v>
                </c:pt>
                <c:pt idx="299">
                  <c:v>209.65000000001351</c:v>
                </c:pt>
                <c:pt idx="300">
                  <c:v>209.60000000001355</c:v>
                </c:pt>
                <c:pt idx="301">
                  <c:v>209.5500000000136</c:v>
                </c:pt>
                <c:pt idx="302">
                  <c:v>209.50000000001364</c:v>
                </c:pt>
                <c:pt idx="303">
                  <c:v>209.45000000001369</c:v>
                </c:pt>
                <c:pt idx="304">
                  <c:v>209.40000000001373</c:v>
                </c:pt>
                <c:pt idx="305">
                  <c:v>209.35000000001378</c:v>
                </c:pt>
                <c:pt idx="306">
                  <c:v>209.30000000001382</c:v>
                </c:pt>
                <c:pt idx="307">
                  <c:v>209.25000000001387</c:v>
                </c:pt>
                <c:pt idx="308">
                  <c:v>209.20000000001392</c:v>
                </c:pt>
                <c:pt idx="309">
                  <c:v>209.15000000001396</c:v>
                </c:pt>
                <c:pt idx="310">
                  <c:v>209.10000000001401</c:v>
                </c:pt>
                <c:pt idx="311">
                  <c:v>209.05000000001405</c:v>
                </c:pt>
                <c:pt idx="312">
                  <c:v>209.0000000000141</c:v>
                </c:pt>
                <c:pt idx="313">
                  <c:v>208.95000000001414</c:v>
                </c:pt>
                <c:pt idx="314">
                  <c:v>208.90000000001419</c:v>
                </c:pt>
                <c:pt idx="315">
                  <c:v>208.85000000001423</c:v>
                </c:pt>
                <c:pt idx="316">
                  <c:v>208.80000000001428</c:v>
                </c:pt>
                <c:pt idx="317">
                  <c:v>208.75000000001432</c:v>
                </c:pt>
                <c:pt idx="318">
                  <c:v>208.70000000001437</c:v>
                </c:pt>
                <c:pt idx="319">
                  <c:v>208.65000000001442</c:v>
                </c:pt>
                <c:pt idx="320">
                  <c:v>208.60000000001446</c:v>
                </c:pt>
                <c:pt idx="321">
                  <c:v>208.55000000001451</c:v>
                </c:pt>
                <c:pt idx="322">
                  <c:v>208.50000000001455</c:v>
                </c:pt>
                <c:pt idx="323">
                  <c:v>208.4500000000146</c:v>
                </c:pt>
                <c:pt idx="324">
                  <c:v>208.40000000001464</c:v>
                </c:pt>
                <c:pt idx="325">
                  <c:v>208.35000000001469</c:v>
                </c:pt>
                <c:pt idx="326">
                  <c:v>208.30000000001473</c:v>
                </c:pt>
                <c:pt idx="327">
                  <c:v>208.25000000001478</c:v>
                </c:pt>
                <c:pt idx="328">
                  <c:v>208.20000000001482</c:v>
                </c:pt>
                <c:pt idx="329">
                  <c:v>208.15000000001487</c:v>
                </c:pt>
                <c:pt idx="330">
                  <c:v>208.10000000001492</c:v>
                </c:pt>
                <c:pt idx="331">
                  <c:v>208.05000000001496</c:v>
                </c:pt>
                <c:pt idx="332">
                  <c:v>208.00000000001501</c:v>
                </c:pt>
                <c:pt idx="333">
                  <c:v>207.95000000001505</c:v>
                </c:pt>
                <c:pt idx="334">
                  <c:v>207.9000000000151</c:v>
                </c:pt>
                <c:pt idx="335">
                  <c:v>207.85000000001514</c:v>
                </c:pt>
                <c:pt idx="336">
                  <c:v>207.80000000001519</c:v>
                </c:pt>
                <c:pt idx="337">
                  <c:v>207.75000000001523</c:v>
                </c:pt>
                <c:pt idx="338">
                  <c:v>207.70000000001528</c:v>
                </c:pt>
                <c:pt idx="339">
                  <c:v>207.65000000001532</c:v>
                </c:pt>
                <c:pt idx="340">
                  <c:v>207.60000000001537</c:v>
                </c:pt>
                <c:pt idx="341">
                  <c:v>207.55000000001542</c:v>
                </c:pt>
                <c:pt idx="342">
                  <c:v>207.50000000001546</c:v>
                </c:pt>
                <c:pt idx="343">
                  <c:v>207.45000000001551</c:v>
                </c:pt>
                <c:pt idx="344">
                  <c:v>207.40000000001555</c:v>
                </c:pt>
                <c:pt idx="345">
                  <c:v>207.3500000000156</c:v>
                </c:pt>
                <c:pt idx="346">
                  <c:v>207.30000000001564</c:v>
                </c:pt>
                <c:pt idx="347">
                  <c:v>207.25000000001569</c:v>
                </c:pt>
                <c:pt idx="348">
                  <c:v>207.20000000001573</c:v>
                </c:pt>
                <c:pt idx="349">
                  <c:v>207.15000000001578</c:v>
                </c:pt>
                <c:pt idx="350">
                  <c:v>207.10000000001583</c:v>
                </c:pt>
                <c:pt idx="351">
                  <c:v>207.05000000001587</c:v>
                </c:pt>
                <c:pt idx="352">
                  <c:v>207.00000000001592</c:v>
                </c:pt>
                <c:pt idx="353">
                  <c:v>206.95000000001596</c:v>
                </c:pt>
                <c:pt idx="354">
                  <c:v>206.90000000001601</c:v>
                </c:pt>
                <c:pt idx="355">
                  <c:v>206.85000000001605</c:v>
                </c:pt>
                <c:pt idx="356">
                  <c:v>206.8000000000161</c:v>
                </c:pt>
                <c:pt idx="357">
                  <c:v>206.75000000001614</c:v>
                </c:pt>
                <c:pt idx="358">
                  <c:v>206.70000000001619</c:v>
                </c:pt>
                <c:pt idx="359">
                  <c:v>206.65000000001623</c:v>
                </c:pt>
                <c:pt idx="360">
                  <c:v>206.60000000001628</c:v>
                </c:pt>
                <c:pt idx="361">
                  <c:v>206.55000000001633</c:v>
                </c:pt>
                <c:pt idx="362">
                  <c:v>206.50000000001637</c:v>
                </c:pt>
                <c:pt idx="363">
                  <c:v>206.45000000001642</c:v>
                </c:pt>
                <c:pt idx="364">
                  <c:v>206.40000000001646</c:v>
                </c:pt>
                <c:pt idx="365">
                  <c:v>206.35000000001651</c:v>
                </c:pt>
                <c:pt idx="366">
                  <c:v>206.30000000001655</c:v>
                </c:pt>
                <c:pt idx="367">
                  <c:v>206.2500000000166</c:v>
                </c:pt>
                <c:pt idx="368">
                  <c:v>206.20000000001664</c:v>
                </c:pt>
                <c:pt idx="369">
                  <c:v>206.15000000001669</c:v>
                </c:pt>
                <c:pt idx="370">
                  <c:v>206.10000000001673</c:v>
                </c:pt>
                <c:pt idx="371">
                  <c:v>206.05000000001678</c:v>
                </c:pt>
                <c:pt idx="372">
                  <c:v>206.00000000001683</c:v>
                </c:pt>
                <c:pt idx="373">
                  <c:v>205.95000000001687</c:v>
                </c:pt>
                <c:pt idx="374">
                  <c:v>205.90000000001692</c:v>
                </c:pt>
                <c:pt idx="375">
                  <c:v>205.85000000001696</c:v>
                </c:pt>
                <c:pt idx="376">
                  <c:v>205.80000000001701</c:v>
                </c:pt>
                <c:pt idx="377">
                  <c:v>205.75000000001705</c:v>
                </c:pt>
                <c:pt idx="378">
                  <c:v>205.7000000000171</c:v>
                </c:pt>
                <c:pt idx="379">
                  <c:v>205.65000000001714</c:v>
                </c:pt>
                <c:pt idx="380">
                  <c:v>205.60000000001719</c:v>
                </c:pt>
                <c:pt idx="381">
                  <c:v>205.55000000001723</c:v>
                </c:pt>
                <c:pt idx="382">
                  <c:v>205.50000000001728</c:v>
                </c:pt>
                <c:pt idx="383">
                  <c:v>205.45000000001733</c:v>
                </c:pt>
                <c:pt idx="384">
                  <c:v>205.40000000001737</c:v>
                </c:pt>
                <c:pt idx="385">
                  <c:v>205.35000000001742</c:v>
                </c:pt>
                <c:pt idx="386">
                  <c:v>205.30000000001746</c:v>
                </c:pt>
                <c:pt idx="387">
                  <c:v>205.25000000001751</c:v>
                </c:pt>
                <c:pt idx="388">
                  <c:v>205.20000000001755</c:v>
                </c:pt>
                <c:pt idx="389">
                  <c:v>205.1500000000176</c:v>
                </c:pt>
                <c:pt idx="390">
                  <c:v>205.10000000001764</c:v>
                </c:pt>
                <c:pt idx="391">
                  <c:v>205.05000000001769</c:v>
                </c:pt>
                <c:pt idx="392">
                  <c:v>205.00000000001774</c:v>
                </c:pt>
                <c:pt idx="393">
                  <c:v>204.95000000001778</c:v>
                </c:pt>
                <c:pt idx="394">
                  <c:v>204.90000000001783</c:v>
                </c:pt>
                <c:pt idx="395">
                  <c:v>204.85000000001787</c:v>
                </c:pt>
                <c:pt idx="396">
                  <c:v>204.80000000001792</c:v>
                </c:pt>
                <c:pt idx="397">
                  <c:v>204.75000000001796</c:v>
                </c:pt>
                <c:pt idx="398">
                  <c:v>204.70000000001801</c:v>
                </c:pt>
                <c:pt idx="399">
                  <c:v>204.65000000001805</c:v>
                </c:pt>
                <c:pt idx="400">
                  <c:v>204.6000000000181</c:v>
                </c:pt>
                <c:pt idx="401">
                  <c:v>204.55000000001814</c:v>
                </c:pt>
                <c:pt idx="402">
                  <c:v>204.50000000001819</c:v>
                </c:pt>
                <c:pt idx="403">
                  <c:v>204.45000000001824</c:v>
                </c:pt>
                <c:pt idx="404">
                  <c:v>204.40000000001828</c:v>
                </c:pt>
                <c:pt idx="405">
                  <c:v>204.35000000001833</c:v>
                </c:pt>
                <c:pt idx="406">
                  <c:v>204.30000000001837</c:v>
                </c:pt>
                <c:pt idx="407">
                  <c:v>204.25000000001842</c:v>
                </c:pt>
                <c:pt idx="408">
                  <c:v>204.20000000001846</c:v>
                </c:pt>
                <c:pt idx="409">
                  <c:v>204.15000000001851</c:v>
                </c:pt>
                <c:pt idx="410">
                  <c:v>204.10000000001855</c:v>
                </c:pt>
                <c:pt idx="411">
                  <c:v>204.0500000000186</c:v>
                </c:pt>
                <c:pt idx="412">
                  <c:v>204.00000000001864</c:v>
                </c:pt>
                <c:pt idx="413">
                  <c:v>203.95000000001869</c:v>
                </c:pt>
                <c:pt idx="414">
                  <c:v>203.90000000001874</c:v>
                </c:pt>
                <c:pt idx="415">
                  <c:v>203.85000000001878</c:v>
                </c:pt>
                <c:pt idx="416">
                  <c:v>203.80000000001883</c:v>
                </c:pt>
                <c:pt idx="417">
                  <c:v>203.75000000001887</c:v>
                </c:pt>
                <c:pt idx="418">
                  <c:v>203.70000000001892</c:v>
                </c:pt>
                <c:pt idx="419">
                  <c:v>203.65000000001896</c:v>
                </c:pt>
                <c:pt idx="420">
                  <c:v>203.60000000001901</c:v>
                </c:pt>
                <c:pt idx="421">
                  <c:v>203.55000000001905</c:v>
                </c:pt>
                <c:pt idx="422">
                  <c:v>203.5000000000191</c:v>
                </c:pt>
                <c:pt idx="423">
                  <c:v>203.45000000001914</c:v>
                </c:pt>
                <c:pt idx="424">
                  <c:v>203.40000000001919</c:v>
                </c:pt>
                <c:pt idx="425">
                  <c:v>203.35000000001924</c:v>
                </c:pt>
                <c:pt idx="426">
                  <c:v>203.30000000001928</c:v>
                </c:pt>
                <c:pt idx="427">
                  <c:v>203.25000000001933</c:v>
                </c:pt>
                <c:pt idx="428">
                  <c:v>203.20000000001937</c:v>
                </c:pt>
                <c:pt idx="429">
                  <c:v>203.15000000001942</c:v>
                </c:pt>
                <c:pt idx="430">
                  <c:v>203.10000000001946</c:v>
                </c:pt>
                <c:pt idx="431">
                  <c:v>203.05000000001951</c:v>
                </c:pt>
                <c:pt idx="432">
                  <c:v>203.00000000001955</c:v>
                </c:pt>
                <c:pt idx="433">
                  <c:v>202.9500000000196</c:v>
                </c:pt>
                <c:pt idx="434">
                  <c:v>202.90000000001965</c:v>
                </c:pt>
                <c:pt idx="435">
                  <c:v>202.85000000001969</c:v>
                </c:pt>
                <c:pt idx="436">
                  <c:v>202.80000000001974</c:v>
                </c:pt>
                <c:pt idx="437">
                  <c:v>202.75000000001978</c:v>
                </c:pt>
                <c:pt idx="438">
                  <c:v>202.70000000001983</c:v>
                </c:pt>
                <c:pt idx="439">
                  <c:v>202.65000000001987</c:v>
                </c:pt>
                <c:pt idx="440">
                  <c:v>202.60000000001992</c:v>
                </c:pt>
                <c:pt idx="441">
                  <c:v>202.55000000001996</c:v>
                </c:pt>
                <c:pt idx="442">
                  <c:v>202.50000000002001</c:v>
                </c:pt>
                <c:pt idx="443">
                  <c:v>202.45000000002005</c:v>
                </c:pt>
                <c:pt idx="444">
                  <c:v>202.4000000000201</c:v>
                </c:pt>
                <c:pt idx="445">
                  <c:v>202.35000000002015</c:v>
                </c:pt>
                <c:pt idx="446">
                  <c:v>202.30000000002019</c:v>
                </c:pt>
                <c:pt idx="447">
                  <c:v>202.25000000002024</c:v>
                </c:pt>
                <c:pt idx="448">
                  <c:v>202.20000000002028</c:v>
                </c:pt>
                <c:pt idx="449">
                  <c:v>202.15000000002033</c:v>
                </c:pt>
                <c:pt idx="450">
                  <c:v>202.10000000002037</c:v>
                </c:pt>
                <c:pt idx="451">
                  <c:v>202.05000000002042</c:v>
                </c:pt>
                <c:pt idx="452">
                  <c:v>202.00000000002046</c:v>
                </c:pt>
                <c:pt idx="453">
                  <c:v>201.95000000002051</c:v>
                </c:pt>
                <c:pt idx="454">
                  <c:v>201.90000000002055</c:v>
                </c:pt>
                <c:pt idx="455">
                  <c:v>201.8500000000206</c:v>
                </c:pt>
                <c:pt idx="456">
                  <c:v>201.80000000002065</c:v>
                </c:pt>
                <c:pt idx="457">
                  <c:v>201.75000000002069</c:v>
                </c:pt>
                <c:pt idx="458">
                  <c:v>201.70000000002074</c:v>
                </c:pt>
                <c:pt idx="459">
                  <c:v>201.65000000002078</c:v>
                </c:pt>
                <c:pt idx="460">
                  <c:v>201.60000000002083</c:v>
                </c:pt>
                <c:pt idx="461">
                  <c:v>201.55000000002087</c:v>
                </c:pt>
                <c:pt idx="462">
                  <c:v>201.50000000002092</c:v>
                </c:pt>
                <c:pt idx="463">
                  <c:v>201.45000000002096</c:v>
                </c:pt>
                <c:pt idx="464">
                  <c:v>201.40000000002101</c:v>
                </c:pt>
                <c:pt idx="465">
                  <c:v>201.35000000002105</c:v>
                </c:pt>
                <c:pt idx="466">
                  <c:v>201.3000000000211</c:v>
                </c:pt>
                <c:pt idx="467">
                  <c:v>201.25000000002115</c:v>
                </c:pt>
                <c:pt idx="468">
                  <c:v>201.20000000002119</c:v>
                </c:pt>
                <c:pt idx="469">
                  <c:v>201.15000000002124</c:v>
                </c:pt>
                <c:pt idx="470">
                  <c:v>201.10000000002128</c:v>
                </c:pt>
                <c:pt idx="471">
                  <c:v>201.05000000002133</c:v>
                </c:pt>
                <c:pt idx="472">
                  <c:v>201.00000000002137</c:v>
                </c:pt>
                <c:pt idx="473">
                  <c:v>200.95000000002142</c:v>
                </c:pt>
                <c:pt idx="474">
                  <c:v>200.90000000002146</c:v>
                </c:pt>
                <c:pt idx="475">
                  <c:v>200.85000000002151</c:v>
                </c:pt>
                <c:pt idx="476">
                  <c:v>200.80000000002156</c:v>
                </c:pt>
                <c:pt idx="477">
                  <c:v>200.7500000000216</c:v>
                </c:pt>
                <c:pt idx="478">
                  <c:v>200.70000000002165</c:v>
                </c:pt>
                <c:pt idx="479">
                  <c:v>200.65000000002169</c:v>
                </c:pt>
                <c:pt idx="480">
                  <c:v>200.60000000002174</c:v>
                </c:pt>
                <c:pt idx="481">
                  <c:v>200.55000000002178</c:v>
                </c:pt>
                <c:pt idx="482">
                  <c:v>200.50000000002183</c:v>
                </c:pt>
                <c:pt idx="483">
                  <c:v>200.45000000002187</c:v>
                </c:pt>
                <c:pt idx="484">
                  <c:v>200.40000000002192</c:v>
                </c:pt>
                <c:pt idx="485">
                  <c:v>200.35000000002196</c:v>
                </c:pt>
                <c:pt idx="486">
                  <c:v>200.30000000002201</c:v>
                </c:pt>
                <c:pt idx="487">
                  <c:v>200.25000000002206</c:v>
                </c:pt>
                <c:pt idx="488">
                  <c:v>200.2000000000221</c:v>
                </c:pt>
                <c:pt idx="489">
                  <c:v>200.15000000002215</c:v>
                </c:pt>
                <c:pt idx="490">
                  <c:v>200.10000000002219</c:v>
                </c:pt>
                <c:pt idx="491">
                  <c:v>200.05000000002224</c:v>
                </c:pt>
                <c:pt idx="492">
                  <c:v>200.00000000002228</c:v>
                </c:pt>
                <c:pt idx="493">
                  <c:v>199.95000000002233</c:v>
                </c:pt>
                <c:pt idx="494">
                  <c:v>199.90000000002237</c:v>
                </c:pt>
                <c:pt idx="495">
                  <c:v>199.85000000002242</c:v>
                </c:pt>
                <c:pt idx="496">
                  <c:v>199.80000000002246</c:v>
                </c:pt>
                <c:pt idx="497">
                  <c:v>199.75000000002251</c:v>
                </c:pt>
                <c:pt idx="498">
                  <c:v>199.70000000002256</c:v>
                </c:pt>
                <c:pt idx="499">
                  <c:v>199.6500000000226</c:v>
                </c:pt>
                <c:pt idx="500">
                  <c:v>199.60000000002265</c:v>
                </c:pt>
              </c:numCache>
            </c:numRef>
          </c:xVal>
          <c:yVal>
            <c:numRef>
              <c:f>Chlorine!$G$12:$G$1113</c:f>
              <c:numCache>
                <c:formatCode>General</c:formatCode>
                <c:ptCount val="1102"/>
                <c:pt idx="0">
                  <c:v>4.6480082954034266E-20</c:v>
                </c:pt>
                <c:pt idx="1">
                  <c:v>6.9909559452239672E-20</c:v>
                </c:pt>
                <c:pt idx="2">
                  <c:v>1.0496132248413721E-19</c:v>
                </c:pt>
                <c:pt idx="3">
                  <c:v>1.5730592491452363E-19</c:v>
                </c:pt>
                <c:pt idx="4">
                  <c:v>2.3533359269373025E-19</c:v>
                </c:pt>
                <c:pt idx="5">
                  <c:v>3.5143566010593418E-19</c:v>
                </c:pt>
                <c:pt idx="6">
                  <c:v>5.2387875555789624E-19</c:v>
                </c:pt>
                <c:pt idx="7">
                  <c:v>7.7954071855536319E-19</c:v>
                </c:pt>
                <c:pt idx="8">
                  <c:v>1.1578968721599189E-18</c:v>
                </c:pt>
                <c:pt idx="9">
                  <c:v>1.7168170365698451E-18</c:v>
                </c:pt>
                <c:pt idx="10">
                  <c:v>2.5409797596409076E-18</c:v>
                </c:pt>
                <c:pt idx="11">
                  <c:v>3.7540621205263299E-18</c:v>
                </c:pt>
                <c:pt idx="12">
                  <c:v>5.536365604715465E-18</c:v>
                </c:pt>
                <c:pt idx="13">
                  <c:v>8.1502536836259255E-18</c:v>
                </c:pt>
                <c:pt idx="14">
                  <c:v>1.1976793162813045E-17</c:v>
                </c:pt>
                <c:pt idx="15">
                  <c:v>1.7568433130205366E-17</c:v>
                </c:pt>
                <c:pt idx="16">
                  <c:v>2.5724596315720979E-17</c:v>
                </c:pt>
                <c:pt idx="17">
                  <c:v>3.7599941089658667E-17</c:v>
                </c:pt>
                <c:pt idx="18">
                  <c:v>5.4859117693409168E-17</c:v>
                </c:pt>
                <c:pt idx="19">
                  <c:v>7.9897562539952461E-17</c:v>
                </c:pt>
                <c:pt idx="20">
                  <c:v>1.1615590692036694E-16</c:v>
                </c:pt>
                <c:pt idx="21">
                  <c:v>1.6856683303897938E-16</c:v>
                </c:pt>
                <c:pt idx="22">
                  <c:v>2.4418895307651584E-16</c:v>
                </c:pt>
                <c:pt idx="23">
                  <c:v>3.5310425916194329E-16</c:v>
                </c:pt>
                <c:pt idx="24">
                  <c:v>5.0968629631945425E-16</c:v>
                </c:pt>
                <c:pt idx="25">
                  <c:v>7.3438875098429184E-16</c:v>
                </c:pt>
                <c:pt idx="26">
                  <c:v>1.0562631593413754E-15</c:v>
                </c:pt>
                <c:pt idx="27">
                  <c:v>1.51649613262515E-15</c:v>
                </c:pt>
                <c:pt idx="28">
                  <c:v>2.1733693566464393E-15</c:v>
                </c:pt>
                <c:pt idx="29">
                  <c:v>3.1092012212338655E-15</c:v>
                </c:pt>
                <c:pt idx="30">
                  <c:v>4.4400430155218927E-15</c:v>
                </c:pt>
                <c:pt idx="31">
                  <c:v>6.3291965612462671E-15</c:v>
                </c:pt>
                <c:pt idx="32">
                  <c:v>9.0060229039287819E-15</c:v>
                </c:pt>
                <c:pt idx="33">
                  <c:v>1.2792062381499531E-14</c:v>
                </c:pt>
                <c:pt idx="34">
                  <c:v>1.8137237833734811E-14</c:v>
                </c:pt>
                <c:pt idx="35">
                  <c:v>2.566993595337546E-14</c:v>
                </c:pt>
                <c:pt idx="36">
                  <c:v>3.6266152221309927E-14</c:v>
                </c:pt>
                <c:pt idx="37">
                  <c:v>5.1144770355056571E-14</c:v>
                </c:pt>
                <c:pt idx="38">
                  <c:v>7.1998598648572768E-14</c:v>
                </c:pt>
                <c:pt idx="39">
                  <c:v>1.011742309905523E-13</c:v>
                </c:pt>
                <c:pt idx="40">
                  <c:v>1.4191844318413591E-13</c:v>
                </c:pt>
                <c:pt idx="41">
                  <c:v>1.9871507846423048E-13</c:v>
                </c:pt>
                <c:pt idx="42">
                  <c:v>2.7774475382674264E-13</c:v>
                </c:pt>
                <c:pt idx="43">
                  <c:v>3.8751093693652402E-13</c:v>
                </c:pt>
                <c:pt idx="44">
                  <c:v>5.396909332172091E-13</c:v>
                </c:pt>
                <c:pt idx="45">
                  <c:v>7.502903098407968E-13</c:v>
                </c:pt>
                <c:pt idx="46">
                  <c:v>1.0412058770258588E-12</c:v>
                </c:pt>
                <c:pt idx="47">
                  <c:v>1.4423376556133528E-12</c:v>
                </c:pt>
                <c:pt idx="48">
                  <c:v>1.9944370389806873E-12</c:v>
                </c:pt>
                <c:pt idx="49">
                  <c:v>2.7529402004740737E-12</c:v>
                </c:pt>
                <c:pt idx="50">
                  <c:v>3.7931173798846215E-12</c:v>
                </c:pt>
                <c:pt idx="51">
                  <c:v>5.216976072402295E-12</c:v>
                </c:pt>
                <c:pt idx="52">
                  <c:v>7.1624971991249065E-12</c:v>
                </c:pt>
                <c:pt idx="53">
                  <c:v>9.8159682115403574E-12</c:v>
                </c:pt>
                <c:pt idx="54">
                  <c:v>1.3428418857741746E-11</c:v>
                </c:pt>
                <c:pt idx="55">
                  <c:v>1.8337480839004071E-11</c:v>
                </c:pt>
                <c:pt idx="56">
                  <c:v>2.4996403391401179E-11</c:v>
                </c:pt>
                <c:pt idx="57">
                  <c:v>3.4012490552185766E-11</c:v>
                </c:pt>
                <c:pt idx="58">
                  <c:v>4.6197917764527613E-11</c:v>
                </c:pt>
                <c:pt idx="59">
                  <c:v>6.2636780424888229E-11</c:v>
                </c:pt>
                <c:pt idx="60">
                  <c:v>8.4773382006316709E-11</c:v>
                </c:pt>
                <c:pt idx="61">
                  <c:v>1.1452825675466056E-10</c:v>
                </c:pt>
                <c:pt idx="62">
                  <c:v>1.5445033298773769E-10</c:v>
                </c:pt>
                <c:pt idx="63">
                  <c:v>2.0791609289176296E-10</c:v>
                </c:pt>
                <c:pt idx="64">
                  <c:v>2.793897182447384E-10</c:v>
                </c:pt>
                <c:pt idx="65">
                  <c:v>3.7476221040790667E-10</c:v>
                </c:pt>
                <c:pt idx="66">
                  <c:v>5.0179256458399281E-10</c:v>
                </c:pt>
                <c:pt idx="67">
                  <c:v>6.7068054652504224E-10</c:v>
                </c:pt>
                <c:pt idx="68">
                  <c:v>8.9480881784900197E-10</c:v>
                </c:pt>
                <c:pt idx="69">
                  <c:v>1.1917025225067146E-9</c:v>
                </c:pt>
                <c:pt idx="70">
                  <c:v>1.5842675248734943E-9</c:v>
                </c:pt>
                <c:pt idx="71">
                  <c:v>2.102384950212639E-9</c:v>
                </c:pt>
                <c:pt idx="72">
                  <c:v>2.7849603470780945E-9</c:v>
                </c:pt>
                <c:pt idx="73">
                  <c:v>3.6825516834503005E-9</c:v>
                </c:pt>
                <c:pt idx="74">
                  <c:v>4.8607327471969898E-9</c:v>
                </c:pt>
                <c:pt idx="75">
                  <c:v>6.4043888654105573E-9</c:v>
                </c:pt>
                <c:pt idx="76">
                  <c:v>8.4231920361163222E-9</c:v>
                </c:pt>
                <c:pt idx="77">
                  <c:v>1.1058564826653852E-8</c:v>
                </c:pt>
                <c:pt idx="78">
                  <c:v>1.4492519456997252E-8</c:v>
                </c:pt>
                <c:pt idx="79">
                  <c:v>1.8958853639636663E-8</c:v>
                </c:pt>
                <c:pt idx="80">
                  <c:v>2.4757301947088176E-8</c:v>
                </c:pt>
                <c:pt idx="81">
                  <c:v>3.2271385473219968E-8</c:v>
                </c:pt>
                <c:pt idx="82">
                  <c:v>4.1990879029338647E-8</c:v>
                </c:pt>
                <c:pt idx="83">
                  <c:v>5.4540030851344246E-8</c:v>
                </c:pt>
                <c:pt idx="84">
                  <c:v>7.0712932854379103E-8</c:v>
                </c:pt>
                <c:pt idx="85">
                  <c:v>9.1517759415457973E-8</c:v>
                </c:pt>
                <c:pt idx="86">
                  <c:v>1.1823198078682118E-7</c:v>
                </c:pt>
                <c:pt idx="87">
                  <c:v>1.5247112684255952E-7</c:v>
                </c:pt>
                <c:pt idx="88">
                  <c:v>1.9627424354526786E-7</c:v>
                </c:pt>
                <c:pt idx="89">
                  <c:v>2.5220986653843708E-7</c:v>
                </c:pt>
                <c:pt idx="90">
                  <c:v>3.2350715488880926E-7</c:v>
                </c:pt>
                <c:pt idx="91">
                  <c:v>4.1421780790667137E-7</c:v>
                </c:pt>
                <c:pt idx="92">
                  <c:v>5.2941555770878739E-7</c:v>
                </c:pt>
                <c:pt idx="93">
                  <c:v>6.7544142264347763E-7</c:v>
                </c:pt>
                <c:pt idx="94">
                  <c:v>8.6020455959741113E-7</c:v>
                </c:pt>
                <c:pt idx="95">
                  <c:v>1.0935505096511603E-6</c:v>
                </c:pt>
                <c:pt idx="96">
                  <c:v>1.3877109405719469E-6</c:v>
                </c:pt>
                <c:pt idx="97">
                  <c:v>1.7578517067419395E-6</c:v>
                </c:pt>
                <c:pt idx="98">
                  <c:v>2.2227392348795431E-6</c:v>
                </c:pt>
                <c:pt idx="99">
                  <c:v>2.8055489724718789E-6</c:v>
                </c:pt>
                <c:pt idx="100">
                  <c:v>3.5348439834511043E-6</c:v>
                </c:pt>
                <c:pt idx="101">
                  <c:v>4.4457568291177849E-6</c:v>
                </c:pt>
                <c:pt idx="102">
                  <c:v>5.5814137273585804E-6</c:v>
                </c:pt>
                <c:pt idx="103">
                  <c:v>6.9946467447054269E-6</c:v>
                </c:pt>
                <c:pt idx="104">
                  <c:v>8.7500475578727325E-6</c:v>
                </c:pt>
                <c:pt idx="105">
                  <c:v>1.0926425247373276E-5</c:v>
                </c:pt>
                <c:pt idx="106">
                  <c:v>1.3619740787727409E-5</c:v>
                </c:pt>
                <c:pt idx="107">
                  <c:v>1.6946602516854504E-5</c:v>
                </c:pt>
                <c:pt idx="108">
                  <c:v>2.1048420048800422E-5</c:v>
                </c:pt>
                <c:pt idx="109">
                  <c:v>2.6096328991996615E-5</c:v>
                </c:pt>
                <c:pt idx="110">
                  <c:v>3.22970156064832E-5</c:v>
                </c:pt>
                <c:pt idx="111">
                  <c:v>3.9899589335863231E-5</c:v>
                </c:pt>
                <c:pt idx="112">
                  <c:v>4.9203672139131248E-5</c:v>
                </c:pt>
                <c:pt idx="113">
                  <c:v>6.0568896874007726E-5</c:v>
                </c:pt>
                <c:pt idx="114">
                  <c:v>7.4426032786530877E-5</c:v>
                </c:pt>
                <c:pt idx="115">
                  <c:v>9.1289984564788855E-5</c:v>
                </c:pt>
                <c:pt idx="116">
                  <c:v>1.1177494251859409E-4</c:v>
                </c:pt>
                <c:pt idx="117">
                  <c:v>1.3661199532223123E-4</c:v>
                </c:pt>
                <c:pt idx="118">
                  <c:v>1.6666955343616919E-4</c:v>
                </c:pt>
                <c:pt idx="119">
                  <c:v>2.0297697078961626E-4</c:v>
                </c:pt>
                <c:pt idx="120">
                  <c:v>2.467517944840143E-4</c:v>
                </c:pt>
                <c:pt idx="121">
                  <c:v>2.9943111702260787E-4</c:v>
                </c:pt>
                <c:pt idx="122">
                  <c:v>3.6270755265475625E-4</c:v>
                </c:pt>
                <c:pt idx="123">
                  <c:v>4.3857040852102376E-4</c:v>
                </c:pt>
                <c:pt idx="124">
                  <c:v>5.2935267196135328E-4</c:v>
                </c:pt>
                <c:pt idx="125">
                  <c:v>6.3778448704415595E-4</c:v>
                </c:pt>
                <c:pt idx="126">
                  <c:v>7.6705384538989477E-4</c:v>
                </c:pt>
                <c:pt idx="127">
                  <c:v>9.2087526784595042E-4</c:v>
                </c:pt>
                <c:pt idx="128">
                  <c:v>1.1035673034997884E-3</c:v>
                </c:pt>
                <c:pt idx="129">
                  <c:v>1.3201397196939745E-3</c:v>
                </c:pt>
                <c:pt idx="130">
                  <c:v>1.5763912997369825E-3</c:v>
                </c:pt>
                <c:pt idx="131">
                  <c:v>1.8790192022949447E-3</c:v>
                </c:pt>
                <c:pt idx="132">
                  <c:v>2.2357408662021612E-3</c:v>
                </c:pt>
                <c:pt idx="133">
                  <c:v>2.655429464633386E-3</c:v>
                </c:pt>
                <c:pt idx="134">
                  <c:v>3.1482639210228857E-3</c:v>
                </c:pt>
                <c:pt idx="135">
                  <c:v>3.7258944933786834E-3</c:v>
                </c:pt>
                <c:pt idx="136">
                  <c:v>4.4016249111222374E-3</c:v>
                </c:pt>
                <c:pt idx="137">
                  <c:v>5.1906120065164122E-3</c:v>
                </c:pt>
                <c:pt idx="138">
                  <c:v>6.1100837182194922E-3</c:v>
                </c:pt>
                <c:pt idx="139">
                  <c:v>7.1795762545121163E-3</c:v>
                </c:pt>
                <c:pt idx="140">
                  <c:v>8.4211910852202733E-3</c:v>
                </c:pt>
                <c:pt idx="141">
                  <c:v>9.8598722812341406E-3</c:v>
                </c:pt>
                <c:pt idx="142">
                  <c:v>1.152370453579505E-2</c:v>
                </c:pt>
                <c:pt idx="143">
                  <c:v>1.344423197952738E-2</c:v>
                </c:pt>
                <c:pt idx="144">
                  <c:v>1.5656797638885778E-2</c:v>
                </c:pt>
                <c:pt idx="145">
                  <c:v>1.8200903082953732E-2</c:v>
                </c:pt>
                <c:pt idx="146">
                  <c:v>2.112058745446467E-2</c:v>
                </c:pt>
                <c:pt idx="147">
                  <c:v>2.4464824686164732E-2</c:v>
                </c:pt>
                <c:pt idx="148">
                  <c:v>2.8287937262485949E-2</c:v>
                </c:pt>
                <c:pt idx="149">
                  <c:v>3.2650024399022322E-2</c:v>
                </c:pt>
                <c:pt idx="150">
                  <c:v>3.7617401979470215E-2</c:v>
                </c:pt>
                <c:pt idx="151">
                  <c:v>4.326305101351198E-2</c:v>
                </c:pt>
                <c:pt idx="152">
                  <c:v>4.9667070762734564E-2</c:v>
                </c:pt>
                <c:pt idx="153">
                  <c:v>5.6917132029498024E-2</c:v>
                </c:pt>
                <c:pt idx="154">
                  <c:v>6.5108925421481278E-2</c:v>
                </c:pt>
                <c:pt idx="155">
                  <c:v>7.4346598699661995E-2</c:v>
                </c:pt>
                <c:pt idx="156">
                  <c:v>8.4743176598490927E-2</c:v>
                </c:pt>
                <c:pt idx="157">
                  <c:v>9.6420955784301626E-2</c:v>
                </c:pt>
                <c:pt idx="158">
                  <c:v>0.10951186690345156</c:v>
                </c:pt>
                <c:pt idx="159">
                  <c:v>0.12415779497874828</c:v>
                </c:pt>
                <c:pt idx="160">
                  <c:v>0.14051084875630934</c:v>
                </c:pt>
                <c:pt idx="161">
                  <c:v>0.15873356900145658</c:v>
                </c:pt>
                <c:pt idx="162">
                  <c:v>0.17899906520910527</c:v>
                </c:pt>
                <c:pt idx="163">
                  <c:v>0.2014910697499864</c:v>
                </c:pt>
                <c:pt idx="164">
                  <c:v>0.22640389813830569</c:v>
                </c:pt>
                <c:pt idx="165">
                  <c:v>0.25394230389900713</c:v>
                </c:pt>
                <c:pt idx="166">
                  <c:v>0.28432121645366543</c:v>
                </c:pt>
                <c:pt idx="167">
                  <c:v>0.31776535055297284</c:v>
                </c:pt>
                <c:pt idx="168">
                  <c:v>0.35450867607986053</c:v>
                </c:pt>
                <c:pt idx="169">
                  <c:v>0.39479373754837949</c:v>
                </c:pt>
                <c:pt idx="170">
                  <c:v>0.43887081334576183</c:v>
                </c:pt>
                <c:pt idx="171">
                  <c:v>0.48699690572247722</c:v>
                </c:pt>
                <c:pt idx="172">
                  <c:v>0.5394345537387758</c:v>
                </c:pt>
                <c:pt idx="173">
                  <c:v>0.59645046283390724</c:v>
                </c:pt>
                <c:pt idx="174">
                  <c:v>0.65831394639981211</c:v>
                </c:pt>
                <c:pt idx="175">
                  <c:v>0.72529517671408383</c:v>
                </c:pt>
                <c:pt idx="176">
                  <c:v>0.79766324481190154</c:v>
                </c:pt>
                <c:pt idx="177">
                  <c:v>0.87568403134274853</c:v>
                </c:pt>
                <c:pt idx="178">
                  <c:v>0.95961789314859602</c:v>
                </c:pt>
                <c:pt idx="179">
                  <c:v>1.0497171731935444</c:v>
                </c:pt>
                <c:pt idx="180">
                  <c:v>1.1462235445423057</c:v>
                </c:pt>
                <c:pt idx="181">
                  <c:v>1.2493652022918651</c:v>
                </c:pt>
                <c:pt idx="182">
                  <c:v>1.359353920666811</c:v>
                </c:pt>
                <c:pt idx="183">
                  <c:v>1.4763819958479243</c:v>
                </c:pt>
                <c:pt idx="184">
                  <c:v>1.6006190984642632</c:v>
                </c:pt>
                <c:pt idx="185">
                  <c:v>1.7322090629848699</c:v>
                </c:pt>
                <c:pt idx="186">
                  <c:v>1.8712666444371657</c:v>
                </c:pt>
                <c:pt idx="187">
                  <c:v>2.0178742758915873</c:v>
                </c:pt>
                <c:pt idx="188">
                  <c:v>2.1720788629205479</c:v>
                </c:pt>
                <c:pt idx="189">
                  <c:v>2.3338886536978412</c:v>
                </c:pt>
                <c:pt idx="190">
                  <c:v>2.5032702254858661</c:v>
                </c:pt>
                <c:pt idx="191">
                  <c:v>2.6801456298980191</c:v>
                </c:pt>
                <c:pt idx="192">
                  <c:v>2.8643897404608185</c:v>
                </c:pt>
                <c:pt idx="193">
                  <c:v>3.0558278465780018</c:v>
                </c:pt>
                <c:pt idx="194">
                  <c:v>3.2542335379661949</c:v>
                </c:pt>
                <c:pt idx="195">
                  <c:v>3.4593269229458046</c:v>
                </c:pt>
                <c:pt idx="196">
                  <c:v>3.6707732225973371</c:v>
                </c:pt>
                <c:pt idx="197">
                  <c:v>3.8881817807087273</c:v>
                </c:pt>
                <c:pt idx="198">
                  <c:v>4.1111055266311878</c:v>
                </c:pt>
                <c:pt idx="199">
                  <c:v>4.339040924629904</c:v>
                </c:pt>
                <c:pt idx="200">
                  <c:v>4.5714284390751558</c:v>
                </c:pt>
                <c:pt idx="201">
                  <c:v>4.8076535398966724</c:v>
                </c:pt>
                <c:pt idx="202">
                  <c:v>5.0470482671607906</c:v>
                </c:pt>
                <c:pt idx="203">
                  <c:v>5.2888933674821139</c:v>
                </c:pt>
                <c:pt idx="204">
                  <c:v>5.5324210083182486</c:v>
                </c:pt>
                <c:pt idx="205">
                  <c:v>5.776818069100794</c:v>
                </c:pt>
                <c:pt idx="206">
                  <c:v>6.0212300007226114</c:v>
                </c:pt>
                <c:pt idx="207">
                  <c:v>6.2647652372365652</c:v>
                </c:pt>
                <c:pt idx="208">
                  <c:v>6.5065001358392642</c:v>
                </c:pt>
                <c:pt idx="209">
                  <c:v>6.7454844134374214</c:v>
                </c:pt>
                <c:pt idx="210">
                  <c:v>6.9807470404519476</c:v>
                </c:pt>
                <c:pt idx="211">
                  <c:v>7.2113025451366841</c:v>
                </c:pt>
                <c:pt idx="212">
                  <c:v>7.4361576747058216</c:v>
                </c:pt>
                <c:pt idx="213">
                  <c:v>7.6543183531057162</c:v>
                </c:pt>
                <c:pt idx="214">
                  <c:v>7.8647968694572672</c:v>
                </c:pt>
                <c:pt idx="215">
                  <c:v>8.0666192261510723</c:v>
                </c:pt>
                <c:pt idx="216">
                  <c:v>8.2588325714061011</c:v>
                </c:pt>
                <c:pt idx="217">
                  <c:v>8.4405126378979034</c:v>
                </c:pt>
                <c:pt idx="218">
                  <c:v>8.610771106904112</c:v>
                </c:pt>
                <c:pt idx="219">
                  <c:v>8.7687628163659284</c:v>
                </c:pt>
                <c:pt idx="220">
                  <c:v>8.9136927313690801</c:v>
                </c:pt>
                <c:pt idx="221">
                  <c:v>9.0448225968309011</c:v>
                </c:pt>
                <c:pt idx="222">
                  <c:v>9.1614771946457907</c:v>
                </c:pt>
                <c:pt idx="223">
                  <c:v>9.263050131172216</c:v>
                </c:pt>
                <c:pt idx="224">
                  <c:v>9.3490090857019421</c:v>
                </c:pt>
                <c:pt idx="225">
                  <c:v>9.4189004563770435</c:v>
                </c:pt>
                <c:pt idx="226">
                  <c:v>9.4723533468330086</c:v>
                </c:pt>
                <c:pt idx="227">
                  <c:v>9.5090828445486135</c:v>
                </c:pt>
                <c:pt idx="228">
                  <c:v>9.5288925503599984</c:v>
                </c:pt>
                <c:pt idx="229">
                  <c:v>9.5316763277174719</c:v>
                </c:pt>
                <c:pt idx="230">
                  <c:v>9.5174192498860091</c:v>
                </c:pt>
                <c:pt idx="231">
                  <c:v>9.4861977332621201</c:v>
                </c:pt>
                <c:pt idx="232">
                  <c:v>9.438178855141059</c:v>
                </c:pt>
                <c:pt idx="233">
                  <c:v>9.3736188644565104</c:v>
                </c:pt>
                <c:pt idx="234">
                  <c:v>9.2928609040662113</c:v>
                </c:pt>
                <c:pt idx="235">
                  <c:v>9.1963319729106825</c:v>
                </c:pt>
                <c:pt idx="236">
                  <c:v>9.0845391656732151</c:v>
                </c:pt>
                <c:pt idx="237">
                  <c:v>8.9580652362714179</c:v>
                </c:pt>
                <c:pt idx="238">
                  <c:v>8.8175635394793783</c:v>
                </c:pt>
                <c:pt idx="239">
                  <c:v>8.6637524120943024</c:v>
                </c:pt>
                <c:pt idx="240">
                  <c:v>8.4974090612187698</c:v>
                </c:pt>
                <c:pt idx="241">
                  <c:v>8.3193630323432366</c:v>
                </c:pt>
                <c:pt idx="242">
                  <c:v>8.1304893339175663</c:v>
                </c:pt>
                <c:pt idx="243">
                  <c:v>7.9317012979493473</c:v>
                </c:pt>
                <c:pt idx="244">
                  <c:v>7.7239432578367504</c:v>
                </c:pt>
                <c:pt idx="245">
                  <c:v>7.508183125131457</c:v>
                </c:pt>
                <c:pt idx="246">
                  <c:v>7.2854049462510035</c:v>
                </c:pt>
                <c:pt idx="247">
                  <c:v>7.0566015183577981</c:v>
                </c:pt>
                <c:pt idx="248">
                  <c:v>6.8227671407510808</c:v>
                </c:pt>
                <c:pt idx="249">
                  <c:v>6.5848905742525936</c:v>
                </c:pt>
                <c:pt idx="250">
                  <c:v>6.3439482762965662</c:v>
                </c:pt>
                <c:pt idx="251">
                  <c:v>6.1008979738625735</c:v>
                </c:pt>
                <c:pt idx="252">
                  <c:v>5.8566726301301095</c:v>
                </c:pt>
                <c:pt idx="253">
                  <c:v>5.612174853908015</c:v>
                </c:pt>
                <c:pt idx="254">
                  <c:v>5.3682717936285078</c:v>
                </c:pt>
                <c:pt idx="255">
                  <c:v>5.1257905501248668</c:v>
                </c:pt>
                <c:pt idx="256">
                  <c:v>4.8855141346652395</c:v>
                </c:pt>
                <c:pt idx="257">
                  <c:v>4.648177990921508</c:v>
                </c:pt>
                <c:pt idx="258">
                  <c:v>4.4144670918360758</c:v>
                </c:pt>
                <c:pt idx="259">
                  <c:v>4.1850136148285575</c:v>
                </c:pt>
                <c:pt idx="260">
                  <c:v>3.960395191567633</c:v>
                </c:pt>
                <c:pt idx="261">
                  <c:v>3.7411337217193545</c:v>
                </c:pt>
                <c:pt idx="262">
                  <c:v>3.5276947337587687</c:v>
                </c:pt>
                <c:pt idx="263">
                  <c:v>3.3204872701707271</c:v>
                </c:pt>
                <c:pt idx="264">
                  <c:v>3.1198642692286036</c:v>
                </c:pt>
                <c:pt idx="265">
                  <c:v>2.9261234110724574</c:v>
                </c:pt>
                <c:pt idx="266">
                  <c:v>2.7395083920431071</c:v>
                </c:pt>
                <c:pt idx="267">
                  <c:v>2.5602105881837347</c:v>
                </c:pt>
                <c:pt idx="268">
                  <c:v>2.3883710665005027</c:v>
                </c:pt>
                <c:pt idx="269">
                  <c:v>2.2240829009700875</c:v>
                </c:pt>
                <c:pt idx="270">
                  <c:v>2.0673937493748169</c:v>
                </c:pt>
                <c:pt idx="271">
                  <c:v>1.9183086468044555</c:v>
                </c:pt>
                <c:pt idx="272">
                  <c:v>1.7767929720473266</c:v>
                </c:pt>
                <c:pt idx="273">
                  <c:v>1.6427755440538856</c:v>
                </c:pt>
                <c:pt idx="274">
                  <c:v>1.5161518071382398</c:v>
                </c:pt>
                <c:pt idx="275">
                  <c:v>1.3967870655272578</c:v>
                </c:pt>
                <c:pt idx="276">
                  <c:v>1.2845197302091118</c:v>
                </c:pt>
                <c:pt idx="277">
                  <c:v>1.1791645437075662</c:v>
                </c:pt>
                <c:pt idx="278">
                  <c:v>1.0805157513484525</c:v>
                </c:pt>
                <c:pt idx="279">
                  <c:v>0.98835019072450458</c:v>
                </c:pt>
                <c:pt idx="280">
                  <c:v>0.90243027433990564</c:v>
                </c:pt>
                <c:pt idx="281">
                  <c:v>0.8225068437650358</c:v>
                </c:pt>
                <c:pt idx="282">
                  <c:v>0.74832187699744812</c:v>
                </c:pt>
                <c:pt idx="283">
                  <c:v>0.67961103405385381</c:v>
                </c:pt>
                <c:pt idx="284">
                  <c:v>0.61610602906201195</c:v>
                </c:pt>
                <c:pt idx="285">
                  <c:v>0.55753682023843643</c:v>
                </c:pt>
                <c:pt idx="286">
                  <c:v>0.50363361209143243</c:v>
                </c:pt>
                <c:pt idx="287">
                  <c:v>0.45412866694868653</c:v>
                </c:pt>
                <c:pt idx="288">
                  <c:v>0.40875792545023037</c:v>
                </c:pt>
                <c:pt idx="289">
                  <c:v>0.36726243795272251</c:v>
                </c:pt>
                <c:pt idx="290">
                  <c:v>0.32938961084710183</c:v>
                </c:pt>
                <c:pt idx="291">
                  <c:v>0.29489427359161091</c:v>
                </c:pt>
                <c:pt idx="292">
                  <c:v>0.26353957380389209</c:v>
                </c:pt>
                <c:pt idx="293">
                  <c:v>0.23509770904180224</c:v>
                </c:pt>
                <c:pt idx="294">
                  <c:v>0.20935050493934493</c:v>
                </c:pt>
                <c:pt idx="295">
                  <c:v>0.1860898501617769</c:v>
                </c:pt>
                <c:pt idx="296">
                  <c:v>0.16511799921558562</c:v>
                </c:pt>
                <c:pt idx="297">
                  <c:v>0.146247754510165</c:v>
                </c:pt>
                <c:pt idx="298">
                  <c:v>0.12930253923601662</c:v>
                </c:pt>
                <c:pt idx="299">
                  <c:v>0.11411637261789982</c:v>
                </c:pt>
                <c:pt idx="300">
                  <c:v>0.10053375894014491</c:v>
                </c:pt>
                <c:pt idx="301">
                  <c:v>8.8409501445307834E-2</c:v>
                </c:pt>
                <c:pt idx="302">
                  <c:v>7.7608451796450331E-2</c:v>
                </c:pt>
                <c:pt idx="303">
                  <c:v>6.800520528717284E-2</c:v>
                </c:pt>
                <c:pt idx="304">
                  <c:v>5.9483751400982922E-2</c:v>
                </c:pt>
                <c:pt idx="305">
                  <c:v>5.1937088680581306E-2</c:v>
                </c:pt>
                <c:pt idx="306">
                  <c:v>4.5266812184924191E-2</c:v>
                </c:pt>
                <c:pt idx="307">
                  <c:v>3.9382681102878458E-2</c:v>
                </c:pt>
                <c:pt idx="308">
                  <c:v>3.4202173370853878E-2</c:v>
                </c:pt>
                <c:pt idx="309">
                  <c:v>2.9650033420371275E-2</c:v>
                </c:pt>
                <c:pt idx="310">
                  <c:v>2.5657818470940418E-2</c:v>
                </c:pt>
                <c:pt idx="311">
                  <c:v>2.216344809312459E-2</c:v>
                </c:pt>
                <c:pt idx="312">
                  <c:v>1.9110761103986317E-2</c:v>
                </c:pt>
                <c:pt idx="313">
                  <c:v>1.6449083228487555E-2</c:v>
                </c:pt>
                <c:pt idx="314">
                  <c:v>1.4132808370697449E-2</c:v>
                </c:pt>
                <c:pt idx="315">
                  <c:v>1.2120995791402382E-2</c:v>
                </c:pt>
                <c:pt idx="316">
                  <c:v>1.0376984986269355E-2</c:v>
                </c:pt>
                <c:pt idx="317">
                  <c:v>8.868029602388177E-3</c:v>
                </c:pt>
                <c:pt idx="318">
                  <c:v>7.5649513211556467E-3</c:v>
                </c:pt>
                <c:pt idx="319">
                  <c:v>6.441814271601988E-3</c:v>
                </c:pt>
                <c:pt idx="320">
                  <c:v>5.4756202192334392E-3</c:v>
                </c:pt>
                <c:pt idx="321">
                  <c:v>4.6460244995407927E-3</c:v>
                </c:pt>
                <c:pt idx="322">
                  <c:v>3.9350724303063352E-3</c:v>
                </c:pt>
                <c:pt idx="323">
                  <c:v>3.3269557401851249E-3</c:v>
                </c:pt>
                <c:pt idx="324">
                  <c:v>2.8077883899378982E-3</c:v>
                </c:pt>
                <c:pt idx="325">
                  <c:v>2.3654010341861162E-3</c:v>
                </c:pt>
                <c:pt idx="326">
                  <c:v>1.9891532725895365E-3</c:v>
                </c:pt>
                <c:pt idx="327">
                  <c:v>1.6697627668404E-3</c:v>
                </c:pt>
                <c:pt idx="328">
                  <c:v>1.3991502507927059E-3</c:v>
                </c:pt>
                <c:pt idx="329">
                  <c:v>1.1702994324549135E-3</c:v>
                </c:pt>
                <c:pt idx="330">
                  <c:v>9.7713077565232892E-4</c:v>
                </c:pt>
                <c:pt idx="331">
                  <c:v>8.1438815325251689E-4</c:v>
                </c:pt>
                <c:pt idx="332">
                  <c:v>6.7753738046445224E-4</c:v>
                </c:pt>
                <c:pt idx="333">
                  <c:v>5.6267566358805734E-4</c:v>
                </c:pt>
                <c:pt idx="334">
                  <c:v>4.6645103462832034E-4</c:v>
                </c:pt>
                <c:pt idx="335">
                  <c:v>3.8599088352949383E-4</c:v>
                </c:pt>
                <c:pt idx="336">
                  <c:v>3.1883874577021652E-4</c:v>
                </c:pt>
                <c:pt idx="337">
                  <c:v>2.6289855223250258E-4</c:v>
                </c:pt>
                <c:pt idx="338">
                  <c:v>2.1638559935437671E-4</c:v>
                </c:pt>
                <c:pt idx="339">
                  <c:v>1.7778354951940965E-4</c:v>
                </c:pt>
                <c:pt idx="340">
                  <c:v>1.4580682352055885E-4</c:v>
                </c:pt>
                <c:pt idx="341">
                  <c:v>1.1936779801284005E-4</c:v>
                </c:pt>
                <c:pt idx="342">
                  <c:v>9.7548270535924902E-5</c:v>
                </c:pt>
                <c:pt idx="343">
                  <c:v>7.9574702469676443E-5</c:v>
                </c:pt>
                <c:pt idx="344">
                  <c:v>6.4796795823830725E-5</c:v>
                </c:pt>
                <c:pt idx="345">
                  <c:v>5.2669002799213904E-5</c:v>
                </c:pt>
                <c:pt idx="346">
                  <c:v>4.2734607420985426E-5</c:v>
                </c:pt>
                <c:pt idx="347">
                  <c:v>3.4612056137746978E-5</c:v>
                </c:pt>
                <c:pt idx="348">
                  <c:v>2.7983249069781001E-5</c:v>
                </c:pt>
                <c:pt idx="349">
                  <c:v>2.2583535592538826E-5</c:v>
                </c:pt>
                <c:pt idx="350">
                  <c:v>1.8193187216807426E-5</c:v>
                </c:pt>
                <c:pt idx="351">
                  <c:v>1.4630147366534961E-5</c:v>
                </c:pt>
                <c:pt idx="352">
                  <c:v>1.1743881775860019E-5</c:v>
                </c:pt>
                <c:pt idx="353">
                  <c:v>9.4101749633639667E-6</c:v>
                </c:pt>
                <c:pt idx="354">
                  <c:v>7.5267377411389116E-6</c:v>
                </c:pt>
                <c:pt idx="355">
                  <c:v>6.0095081334241945E-6</c:v>
                </c:pt>
                <c:pt idx="356">
                  <c:v>4.7895435719568603E-6</c:v>
                </c:pt>
                <c:pt idx="357">
                  <c:v>3.8104159602203567E-6</c:v>
                </c:pt>
                <c:pt idx="358">
                  <c:v>3.0260333109029331E-6</c:v>
                </c:pt>
                <c:pt idx="359">
                  <c:v>2.3988223094566758E-6</c:v>
                </c:pt>
                <c:pt idx="360">
                  <c:v>1.8982154843419067E-6</c:v>
                </c:pt>
                <c:pt idx="361">
                  <c:v>1.4993948061747425E-6</c:v>
                </c:pt>
                <c:pt idx="362">
                  <c:v>1.1822506197727848E-6</c:v>
                </c:pt>
                <c:pt idx="363">
                  <c:v>9.3052095216214573E-7</c:v>
                </c:pt>
                <c:pt idx="364">
                  <c:v>7.3108154386933145E-7</c:v>
                </c:pt>
                <c:pt idx="365">
                  <c:v>5.733615189640614E-7</c:v>
                </c:pt>
                <c:pt idx="366">
                  <c:v>4.4886353102220122E-7</c:v>
                </c:pt>
                <c:pt idx="367">
                  <c:v>3.5077057844003244E-7</c:v>
                </c:pt>
                <c:pt idx="368">
                  <c:v>2.7362454609575089E-7</c:v>
                </c:pt>
                <c:pt idx="369">
                  <c:v>2.1306396620255315E-7</c:v>
                </c:pt>
                <c:pt idx="370">
                  <c:v>1.6561055708456888E-7</c:v>
                </c:pt>
                <c:pt idx="371">
                  <c:v>1.2849584561525261E-7</c:v>
                </c:pt>
                <c:pt idx="372">
                  <c:v>9.9520652163224006E-8</c:v>
                </c:pt>
                <c:pt idx="373">
                  <c:v>7.694145551577649E-8</c:v>
                </c:pt>
                <c:pt idx="374">
                  <c:v>5.93786938046351E-8</c:v>
                </c:pt>
                <c:pt idx="375">
                  <c:v>4.5742925852455236E-8</c:v>
                </c:pt>
                <c:pt idx="376">
                  <c:v>3.5175501488581746E-8</c:v>
                </c:pt>
                <c:pt idx="377">
                  <c:v>2.7000991584299681E-8</c:v>
                </c:pt>
                <c:pt idx="378">
                  <c:v>2.0689128023385586E-8</c:v>
                </c:pt>
                <c:pt idx="379">
                  <c:v>1.5824416984696074E-8</c:v>
                </c:pt>
                <c:pt idx="380">
                  <c:v>1.2081929787814006E-8</c:v>
                </c:pt>
                <c:pt idx="381">
                  <c:v>9.2080560582310205E-9</c:v>
                </c:pt>
                <c:pt idx="382">
                  <c:v>7.0052342031191003E-9</c:v>
                </c:pt>
                <c:pt idx="383">
                  <c:v>5.3198626801964813E-9</c:v>
                </c:pt>
                <c:pt idx="384">
                  <c:v>4.0327494688355883E-9</c:v>
                </c:pt>
                <c:pt idx="385">
                  <c:v>3.0515825376067147E-9</c:v>
                </c:pt>
                <c:pt idx="386">
                  <c:v>2.3050059840721411E-9</c:v>
                </c:pt>
                <c:pt idx="387">
                  <c:v>1.7379691021140419E-9</c:v>
                </c:pt>
                <c:pt idx="388">
                  <c:v>1.3080824021863784E-9</c:v>
                </c:pt>
                <c:pt idx="389">
                  <c:v>9.8276846576004787E-10</c:v>
                </c:pt>
                <c:pt idx="390">
                  <c:v>7.3703884957056672E-10</c:v>
                </c:pt>
                <c:pt idx="391">
                  <c:v>5.5176303979485876E-10</c:v>
                </c:pt>
                <c:pt idx="392">
                  <c:v>4.1232331113917633E-10</c:v>
                </c:pt>
                <c:pt idx="393">
                  <c:v>3.0757159854129072E-10</c:v>
                </c:pt>
                <c:pt idx="394">
                  <c:v>2.2902222449044825E-10</c:v>
                </c:pt>
                <c:pt idx="395">
                  <c:v>1.7022842671350118E-10</c:v>
                </c:pt>
                <c:pt idx="396">
                  <c:v>1.2630181740569572E-10</c:v>
                </c:pt>
                <c:pt idx="397">
                  <c:v>9.3542758374391571E-11</c:v>
                </c:pt>
                <c:pt idx="398">
                  <c:v>6.9156626875167274E-11</c:v>
                </c:pt>
                <c:pt idx="399">
                  <c:v>5.1036453794636057E-11</c:v>
                </c:pt>
                <c:pt idx="400">
                  <c:v>3.7596744080628066E-11</c:v>
                </c:pt>
                <c:pt idx="401">
                  <c:v>2.7646683442953829E-11</c:v>
                </c:pt>
                <c:pt idx="402">
                  <c:v>2.0293590908816502E-11</c:v>
                </c:pt>
                <c:pt idx="403">
                  <c:v>1.4869549831756793E-11</c:v>
                </c:pt>
                <c:pt idx="404">
                  <c:v>1.0875764572038518E-11</c:v>
                </c:pt>
                <c:pt idx="405">
                  <c:v>7.940444833625133E-12</c:v>
                </c:pt>
                <c:pt idx="406">
                  <c:v>5.7869925818080317E-12</c:v>
                </c:pt>
                <c:pt idx="407">
                  <c:v>4.2100191985444762E-12</c:v>
                </c:pt>
                <c:pt idx="408">
                  <c:v>3.0573016085148712E-12</c:v>
                </c:pt>
                <c:pt idx="409">
                  <c:v>2.216233682958456E-12</c:v>
                </c:pt>
                <c:pt idx="410">
                  <c:v>1.6036732139718653E-12</c:v>
                </c:pt>
                <c:pt idx="411">
                  <c:v>1.1583485444048586E-12</c:v>
                </c:pt>
                <c:pt idx="412">
                  <c:v>8.3519079104755313E-13</c:v>
                </c:pt>
                <c:pt idx="413">
                  <c:v>6.0111171882429392E-13</c:v>
                </c:pt>
                <c:pt idx="414">
                  <c:v>4.3186474307962171E-13</c:v>
                </c:pt>
                <c:pt idx="415">
                  <c:v>3.0971580162940693E-13</c:v>
                </c:pt>
                <c:pt idx="416">
                  <c:v>2.2171855252828692E-13</c:v>
                </c:pt>
                <c:pt idx="417">
                  <c:v>1.584396096117431E-13</c:v>
                </c:pt>
                <c:pt idx="418">
                  <c:v>1.1301824275516779E-13</c:v>
                </c:pt>
                <c:pt idx="419">
                  <c:v>8.0474149427789841E-14</c:v>
                </c:pt>
                <c:pt idx="420">
                  <c:v>5.7198850041648969E-14</c:v>
                </c:pt>
                <c:pt idx="421">
                  <c:v>4.0582729926654146E-14</c:v>
                </c:pt>
                <c:pt idx="422">
                  <c:v>2.874208543776374E-14</c:v>
                </c:pt>
                <c:pt idx="423">
                  <c:v>2.0319749607016037E-14</c:v>
                </c:pt>
                <c:pt idx="424">
                  <c:v>1.4339746893220795E-14</c:v>
                </c:pt>
                <c:pt idx="425">
                  <c:v>1.0101542082479272E-14</c:v>
                </c:pt>
                <c:pt idx="426">
                  <c:v>7.1032471685975088E-15</c:v>
                </c:pt>
                <c:pt idx="427">
                  <c:v>4.9859650990655226E-15</c:v>
                </c:pt>
                <c:pt idx="428">
                  <c:v>3.4935309837481744E-15</c:v>
                </c:pt>
                <c:pt idx="429">
                  <c:v>2.443447556724313E-15</c:v>
                </c:pt>
                <c:pt idx="430">
                  <c:v>1.7059429485797858E-15</c:v>
                </c:pt>
                <c:pt idx="431">
                  <c:v>1.1889101690458812E-15</c:v>
                </c:pt>
                <c:pt idx="432">
                  <c:v>8.2709736675540292E-16</c:v>
                </c:pt>
                <c:pt idx="433">
                  <c:v>5.7436410722792521E-16</c:v>
                </c:pt>
                <c:pt idx="434">
                  <c:v>3.9814476021614299E-16</c:v>
                </c:pt>
                <c:pt idx="435">
                  <c:v>2.7549757124932432E-16</c:v>
                </c:pt>
                <c:pt idx="436">
                  <c:v>1.9029071691236859E-16</c:v>
                </c:pt>
                <c:pt idx="437">
                  <c:v>1.3120200984622441E-16</c:v>
                </c:pt>
                <c:pt idx="438">
                  <c:v>9.0299725761886616E-17</c:v>
                </c:pt>
                <c:pt idx="439">
                  <c:v>6.2037663480970927E-17</c:v>
                </c:pt>
                <c:pt idx="440">
                  <c:v>4.2544898487964871E-17</c:v>
                </c:pt>
                <c:pt idx="441">
                  <c:v>2.912477699559095E-17</c:v>
                </c:pt>
                <c:pt idx="442">
                  <c:v>1.9902186127397489E-17</c:v>
                </c:pt>
                <c:pt idx="443">
                  <c:v>1.3575693243574674E-17</c:v>
                </c:pt>
                <c:pt idx="444">
                  <c:v>9.2437098830386667E-18</c:v>
                </c:pt>
                <c:pt idx="445">
                  <c:v>6.2828060723864132E-18</c:v>
                </c:pt>
                <c:pt idx="446">
                  <c:v>4.2626930502748289E-18</c:v>
                </c:pt>
                <c:pt idx="447">
                  <c:v>2.8869384507150457E-18</c:v>
                </c:pt>
                <c:pt idx="448">
                  <c:v>1.9517044243215546E-18</c:v>
                </c:pt>
                <c:pt idx="449">
                  <c:v>1.3170844618004002E-18</c:v>
                </c:pt>
                <c:pt idx="450">
                  <c:v>8.8723009280490658E-19</c:v>
                </c:pt>
                <c:pt idx="451">
                  <c:v>5.9659822776406552E-19</c:v>
                </c:pt>
                <c:pt idx="452">
                  <c:v>4.0045222590625472E-19</c:v>
                </c:pt>
                <c:pt idx="453">
                  <c:v>2.683134990842793E-19</c:v>
                </c:pt>
                <c:pt idx="454">
                  <c:v>1.7945575555812876E-19</c:v>
                </c:pt>
                <c:pt idx="455">
                  <c:v>1.1981062075395261E-19</c:v>
                </c:pt>
                <c:pt idx="456">
                  <c:v>7.9846576988807319E-20</c:v>
                </c:pt>
                <c:pt idx="457">
                  <c:v>5.3117832484513167E-20</c:v>
                </c:pt>
                <c:pt idx="458">
                  <c:v>3.527340989139002E-20</c:v>
                </c:pt>
                <c:pt idx="459">
                  <c:v>2.3381781781829992E-20</c:v>
                </c:pt>
                <c:pt idx="460">
                  <c:v>1.5471442897421419E-20</c:v>
                </c:pt>
                <c:pt idx="461">
                  <c:v>1.0218969250542034E-20</c:v>
                </c:pt>
                <c:pt idx="462">
                  <c:v>6.7376186117050463E-21</c:v>
                </c:pt>
                <c:pt idx="463">
                  <c:v>4.434338200043789E-21</c:v>
                </c:pt>
                <c:pt idx="464">
                  <c:v>2.9132265553307868E-21</c:v>
                </c:pt>
                <c:pt idx="465">
                  <c:v>1.9104811850682651E-21</c:v>
                </c:pt>
                <c:pt idx="466">
                  <c:v>1.2506457964660318E-21</c:v>
                </c:pt>
                <c:pt idx="467">
                  <c:v>8.1723874522991113E-22</c:v>
                </c:pt>
                <c:pt idx="468">
                  <c:v>5.3307292701698644E-22</c:v>
                </c:pt>
                <c:pt idx="469">
                  <c:v>3.470942050885193E-22</c:v>
                </c:pt>
                <c:pt idx="470">
                  <c:v>2.2559587639840812E-22</c:v>
                </c:pt>
                <c:pt idx="471">
                  <c:v>1.463652601339091E-22</c:v>
                </c:pt>
                <c:pt idx="472">
                  <c:v>9.4791177621616615E-23</c:v>
                </c:pt>
                <c:pt idx="473">
                  <c:v>6.1280300496206207E-23</c:v>
                </c:pt>
                <c:pt idx="474">
                  <c:v>3.9545485491616798E-23</c:v>
                </c:pt>
                <c:pt idx="475">
                  <c:v>2.5473932569709918E-23</c:v>
                </c:pt>
                <c:pt idx="476">
                  <c:v>1.6380159862443556E-23</c:v>
                </c:pt>
                <c:pt idx="477">
                  <c:v>1.0513887721456672E-23</c:v>
                </c:pt>
                <c:pt idx="478">
                  <c:v>6.7364577697634292E-24</c:v>
                </c:pt>
                <c:pt idx="479">
                  <c:v>4.3084683417492747E-24</c:v>
                </c:pt>
                <c:pt idx="480">
                  <c:v>2.7506623214505645E-24</c:v>
                </c:pt>
                <c:pt idx="481">
                  <c:v>1.7529709083003049E-24</c:v>
                </c:pt>
                <c:pt idx="482">
                  <c:v>1.1151548994606325E-24</c:v>
                </c:pt>
                <c:pt idx="483">
                  <c:v>7.0813937396162062E-25</c:v>
                </c:pt>
                <c:pt idx="484">
                  <c:v>4.4887492587614411E-25</c:v>
                </c:pt>
                <c:pt idx="485">
                  <c:v>2.8402397942023542E-25</c:v>
                </c:pt>
                <c:pt idx="486">
                  <c:v>1.7939392308177833E-25</c:v>
                </c:pt>
                <c:pt idx="487">
                  <c:v>1.1310544286637613E-25</c:v>
                </c:pt>
                <c:pt idx="488">
                  <c:v>7.1183992003927679E-26</c:v>
                </c:pt>
                <c:pt idx="489">
                  <c:v>4.472025100654182E-26</c:v>
                </c:pt>
                <c:pt idx="490">
                  <c:v>2.80445956840027E-26</c:v>
                </c:pt>
                <c:pt idx="491">
                  <c:v>1.7555661231793619E-26</c:v>
                </c:pt>
                <c:pt idx="492">
                  <c:v>1.0970041186942447E-26</c:v>
                </c:pt>
                <c:pt idx="493">
                  <c:v>6.8426193683320417E-27</c:v>
                </c:pt>
                <c:pt idx="494">
                  <c:v>4.2604901382432143E-27</c:v>
                </c:pt>
                <c:pt idx="495">
                  <c:v>2.6480111182685819E-27</c:v>
                </c:pt>
                <c:pt idx="496">
                  <c:v>1.6428696323303328E-27</c:v>
                </c:pt>
                <c:pt idx="497">
                  <c:v>1.0174415224444531E-27</c:v>
                </c:pt>
                <c:pt idx="498">
                  <c:v>6.2898294679729003E-28</c:v>
                </c:pt>
                <c:pt idx="499">
                  <c:v>3.8814262804331385E-28</c:v>
                </c:pt>
                <c:pt idx="500">
                  <c:v>2.3909300537754782E-28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7D0-4DA3-99CC-23C47A6E514E}"/>
            </c:ext>
          </c:extLst>
        </c:ser>
        <c:ser>
          <c:idx val="3"/>
          <c:order val="3"/>
          <c:tx>
            <c:v>Guass3</c:v>
          </c:tx>
          <c:marker>
            <c:symbol val="none"/>
          </c:marker>
          <c:xVal>
            <c:numRef>
              <c:f>Chlorine!$D$12:$D$1113</c:f>
              <c:numCache>
                <c:formatCode>General</c:formatCode>
                <c:ptCount val="1102"/>
                <c:pt idx="0">
                  <c:v>224.59999999999991</c:v>
                </c:pt>
                <c:pt idx="1">
                  <c:v>224.54999999999995</c:v>
                </c:pt>
                <c:pt idx="2">
                  <c:v>224.5</c:v>
                </c:pt>
                <c:pt idx="3">
                  <c:v>224.45000000000005</c:v>
                </c:pt>
                <c:pt idx="4">
                  <c:v>224.40000000000009</c:v>
                </c:pt>
                <c:pt idx="5">
                  <c:v>224.35000000000014</c:v>
                </c:pt>
                <c:pt idx="6">
                  <c:v>224.30000000000018</c:v>
                </c:pt>
                <c:pt idx="7">
                  <c:v>224.25000000000023</c:v>
                </c:pt>
                <c:pt idx="8">
                  <c:v>224.20000000000027</c:v>
                </c:pt>
                <c:pt idx="9">
                  <c:v>224.15000000000032</c:v>
                </c:pt>
                <c:pt idx="10">
                  <c:v>224.10000000000036</c:v>
                </c:pt>
                <c:pt idx="11">
                  <c:v>224.05000000000041</c:v>
                </c:pt>
                <c:pt idx="12">
                  <c:v>224.00000000000045</c:v>
                </c:pt>
                <c:pt idx="13">
                  <c:v>223.9500000000005</c:v>
                </c:pt>
                <c:pt idx="14">
                  <c:v>223.90000000000055</c:v>
                </c:pt>
                <c:pt idx="15">
                  <c:v>223.85000000000059</c:v>
                </c:pt>
                <c:pt idx="16">
                  <c:v>223.80000000000064</c:v>
                </c:pt>
                <c:pt idx="17">
                  <c:v>223.75000000000068</c:v>
                </c:pt>
                <c:pt idx="18">
                  <c:v>223.70000000000073</c:v>
                </c:pt>
                <c:pt idx="19">
                  <c:v>223.65000000000077</c:v>
                </c:pt>
                <c:pt idx="20">
                  <c:v>223.60000000000082</c:v>
                </c:pt>
                <c:pt idx="21">
                  <c:v>223.55000000000086</c:v>
                </c:pt>
                <c:pt idx="22">
                  <c:v>223.50000000000091</c:v>
                </c:pt>
                <c:pt idx="23">
                  <c:v>223.45000000000095</c:v>
                </c:pt>
                <c:pt idx="24">
                  <c:v>223.400000000001</c:v>
                </c:pt>
                <c:pt idx="25">
                  <c:v>223.35000000000105</c:v>
                </c:pt>
                <c:pt idx="26">
                  <c:v>223.30000000000109</c:v>
                </c:pt>
                <c:pt idx="27">
                  <c:v>223.25000000000114</c:v>
                </c:pt>
                <c:pt idx="28">
                  <c:v>223.20000000000118</c:v>
                </c:pt>
                <c:pt idx="29">
                  <c:v>223.15000000000123</c:v>
                </c:pt>
                <c:pt idx="30">
                  <c:v>223.10000000000127</c:v>
                </c:pt>
                <c:pt idx="31">
                  <c:v>223.05000000000132</c:v>
                </c:pt>
                <c:pt idx="32">
                  <c:v>223.00000000000136</c:v>
                </c:pt>
                <c:pt idx="33">
                  <c:v>222.95000000000141</c:v>
                </c:pt>
                <c:pt idx="34">
                  <c:v>222.90000000000146</c:v>
                </c:pt>
                <c:pt idx="35">
                  <c:v>222.8500000000015</c:v>
                </c:pt>
                <c:pt idx="36">
                  <c:v>222.80000000000155</c:v>
                </c:pt>
                <c:pt idx="37">
                  <c:v>222.75000000000159</c:v>
                </c:pt>
                <c:pt idx="38">
                  <c:v>222.70000000000164</c:v>
                </c:pt>
                <c:pt idx="39">
                  <c:v>222.65000000000168</c:v>
                </c:pt>
                <c:pt idx="40">
                  <c:v>222.60000000000173</c:v>
                </c:pt>
                <c:pt idx="41">
                  <c:v>222.55000000000177</c:v>
                </c:pt>
                <c:pt idx="42">
                  <c:v>222.50000000000182</c:v>
                </c:pt>
                <c:pt idx="43">
                  <c:v>222.45000000000186</c:v>
                </c:pt>
                <c:pt idx="44">
                  <c:v>222.40000000000191</c:v>
                </c:pt>
                <c:pt idx="45">
                  <c:v>222.35000000000196</c:v>
                </c:pt>
                <c:pt idx="46">
                  <c:v>222.300000000002</c:v>
                </c:pt>
                <c:pt idx="47">
                  <c:v>222.25000000000205</c:v>
                </c:pt>
                <c:pt idx="48">
                  <c:v>222.20000000000209</c:v>
                </c:pt>
                <c:pt idx="49">
                  <c:v>222.15000000000214</c:v>
                </c:pt>
                <c:pt idx="50">
                  <c:v>222.10000000000218</c:v>
                </c:pt>
                <c:pt idx="51">
                  <c:v>222.05000000000223</c:v>
                </c:pt>
                <c:pt idx="52">
                  <c:v>222.00000000000227</c:v>
                </c:pt>
                <c:pt idx="53">
                  <c:v>221.95000000000232</c:v>
                </c:pt>
                <c:pt idx="54">
                  <c:v>221.90000000000236</c:v>
                </c:pt>
                <c:pt idx="55">
                  <c:v>221.85000000000241</c:v>
                </c:pt>
                <c:pt idx="56">
                  <c:v>221.80000000000246</c:v>
                </c:pt>
                <c:pt idx="57">
                  <c:v>221.7500000000025</c:v>
                </c:pt>
                <c:pt idx="58">
                  <c:v>221.70000000000255</c:v>
                </c:pt>
                <c:pt idx="59">
                  <c:v>221.65000000000259</c:v>
                </c:pt>
                <c:pt idx="60">
                  <c:v>221.60000000000264</c:v>
                </c:pt>
                <c:pt idx="61">
                  <c:v>221.55000000000268</c:v>
                </c:pt>
                <c:pt idx="62">
                  <c:v>221.50000000000273</c:v>
                </c:pt>
                <c:pt idx="63">
                  <c:v>221.45000000000277</c:v>
                </c:pt>
                <c:pt idx="64">
                  <c:v>221.40000000000282</c:v>
                </c:pt>
                <c:pt idx="65">
                  <c:v>221.35000000000286</c:v>
                </c:pt>
                <c:pt idx="66">
                  <c:v>221.30000000000291</c:v>
                </c:pt>
                <c:pt idx="67">
                  <c:v>221.25000000000296</c:v>
                </c:pt>
                <c:pt idx="68">
                  <c:v>221.200000000003</c:v>
                </c:pt>
                <c:pt idx="69">
                  <c:v>221.15000000000305</c:v>
                </c:pt>
                <c:pt idx="70">
                  <c:v>221.10000000000309</c:v>
                </c:pt>
                <c:pt idx="71">
                  <c:v>221.05000000000314</c:v>
                </c:pt>
                <c:pt idx="72">
                  <c:v>221.00000000000318</c:v>
                </c:pt>
                <c:pt idx="73">
                  <c:v>220.95000000000323</c:v>
                </c:pt>
                <c:pt idx="74">
                  <c:v>220.90000000000327</c:v>
                </c:pt>
                <c:pt idx="75">
                  <c:v>220.85000000000332</c:v>
                </c:pt>
                <c:pt idx="76">
                  <c:v>220.80000000000337</c:v>
                </c:pt>
                <c:pt idx="77">
                  <c:v>220.75000000000341</c:v>
                </c:pt>
                <c:pt idx="78">
                  <c:v>220.70000000000346</c:v>
                </c:pt>
                <c:pt idx="79">
                  <c:v>220.6500000000035</c:v>
                </c:pt>
                <c:pt idx="80">
                  <c:v>220.60000000000355</c:v>
                </c:pt>
                <c:pt idx="81">
                  <c:v>220.55000000000359</c:v>
                </c:pt>
                <c:pt idx="82">
                  <c:v>220.50000000000364</c:v>
                </c:pt>
                <c:pt idx="83">
                  <c:v>220.45000000000368</c:v>
                </c:pt>
                <c:pt idx="84">
                  <c:v>220.40000000000373</c:v>
                </c:pt>
                <c:pt idx="85">
                  <c:v>220.35000000000377</c:v>
                </c:pt>
                <c:pt idx="86">
                  <c:v>220.30000000000382</c:v>
                </c:pt>
                <c:pt idx="87">
                  <c:v>220.25000000000387</c:v>
                </c:pt>
                <c:pt idx="88">
                  <c:v>220.20000000000391</c:v>
                </c:pt>
                <c:pt idx="89">
                  <c:v>220.15000000000396</c:v>
                </c:pt>
                <c:pt idx="90">
                  <c:v>220.100000000004</c:v>
                </c:pt>
                <c:pt idx="91">
                  <c:v>220.05000000000405</c:v>
                </c:pt>
                <c:pt idx="92">
                  <c:v>220.00000000000409</c:v>
                </c:pt>
                <c:pt idx="93">
                  <c:v>219.95000000000414</c:v>
                </c:pt>
                <c:pt idx="94">
                  <c:v>219.90000000000418</c:v>
                </c:pt>
                <c:pt idx="95">
                  <c:v>219.85000000000423</c:v>
                </c:pt>
                <c:pt idx="96">
                  <c:v>219.80000000000427</c:v>
                </c:pt>
                <c:pt idx="97">
                  <c:v>219.75000000000432</c:v>
                </c:pt>
                <c:pt idx="98">
                  <c:v>219.70000000000437</c:v>
                </c:pt>
                <c:pt idx="99">
                  <c:v>219.65000000000441</c:v>
                </c:pt>
                <c:pt idx="100">
                  <c:v>219.60000000000446</c:v>
                </c:pt>
                <c:pt idx="101">
                  <c:v>219.5500000000045</c:v>
                </c:pt>
                <c:pt idx="102">
                  <c:v>219.50000000000455</c:v>
                </c:pt>
                <c:pt idx="103">
                  <c:v>219.45000000000459</c:v>
                </c:pt>
                <c:pt idx="104">
                  <c:v>219.40000000000464</c:v>
                </c:pt>
                <c:pt idx="105">
                  <c:v>219.35000000000468</c:v>
                </c:pt>
                <c:pt idx="106">
                  <c:v>219.30000000000473</c:v>
                </c:pt>
                <c:pt idx="107">
                  <c:v>219.25000000000477</c:v>
                </c:pt>
                <c:pt idx="108">
                  <c:v>219.20000000000482</c:v>
                </c:pt>
                <c:pt idx="109">
                  <c:v>219.15000000000487</c:v>
                </c:pt>
                <c:pt idx="110">
                  <c:v>219.10000000000491</c:v>
                </c:pt>
                <c:pt idx="111">
                  <c:v>219.05000000000496</c:v>
                </c:pt>
                <c:pt idx="112">
                  <c:v>219.000000000005</c:v>
                </c:pt>
                <c:pt idx="113">
                  <c:v>218.95000000000505</c:v>
                </c:pt>
                <c:pt idx="114">
                  <c:v>218.90000000000509</c:v>
                </c:pt>
                <c:pt idx="115">
                  <c:v>218.85000000000514</c:v>
                </c:pt>
                <c:pt idx="116">
                  <c:v>218.80000000000518</c:v>
                </c:pt>
                <c:pt idx="117">
                  <c:v>218.75000000000523</c:v>
                </c:pt>
                <c:pt idx="118">
                  <c:v>218.70000000000528</c:v>
                </c:pt>
                <c:pt idx="119">
                  <c:v>218.65000000000532</c:v>
                </c:pt>
                <c:pt idx="120">
                  <c:v>218.60000000000537</c:v>
                </c:pt>
                <c:pt idx="121">
                  <c:v>218.55000000000541</c:v>
                </c:pt>
                <c:pt idx="122">
                  <c:v>218.50000000000546</c:v>
                </c:pt>
                <c:pt idx="123">
                  <c:v>218.4500000000055</c:v>
                </c:pt>
                <c:pt idx="124">
                  <c:v>218.40000000000555</c:v>
                </c:pt>
                <c:pt idx="125">
                  <c:v>218.35000000000559</c:v>
                </c:pt>
                <c:pt idx="126">
                  <c:v>218.30000000000564</c:v>
                </c:pt>
                <c:pt idx="127">
                  <c:v>218.25000000000568</c:v>
                </c:pt>
                <c:pt idx="128">
                  <c:v>218.20000000000573</c:v>
                </c:pt>
                <c:pt idx="129">
                  <c:v>218.15000000000578</c:v>
                </c:pt>
                <c:pt idx="130">
                  <c:v>218.10000000000582</c:v>
                </c:pt>
                <c:pt idx="131">
                  <c:v>218.05000000000587</c:v>
                </c:pt>
                <c:pt idx="132">
                  <c:v>218.00000000000591</c:v>
                </c:pt>
                <c:pt idx="133">
                  <c:v>217.95000000000596</c:v>
                </c:pt>
                <c:pt idx="134">
                  <c:v>217.900000000006</c:v>
                </c:pt>
                <c:pt idx="135">
                  <c:v>217.85000000000605</c:v>
                </c:pt>
                <c:pt idx="136">
                  <c:v>217.80000000000609</c:v>
                </c:pt>
                <c:pt idx="137">
                  <c:v>217.75000000000614</c:v>
                </c:pt>
                <c:pt idx="138">
                  <c:v>217.70000000000618</c:v>
                </c:pt>
                <c:pt idx="139">
                  <c:v>217.65000000000623</c:v>
                </c:pt>
                <c:pt idx="140">
                  <c:v>217.60000000000628</c:v>
                </c:pt>
                <c:pt idx="141">
                  <c:v>217.55000000000632</c:v>
                </c:pt>
                <c:pt idx="142">
                  <c:v>217.50000000000637</c:v>
                </c:pt>
                <c:pt idx="143">
                  <c:v>217.45000000000641</c:v>
                </c:pt>
                <c:pt idx="144">
                  <c:v>217.40000000000646</c:v>
                </c:pt>
                <c:pt idx="145">
                  <c:v>217.3500000000065</c:v>
                </c:pt>
                <c:pt idx="146">
                  <c:v>217.30000000000655</c:v>
                </c:pt>
                <c:pt idx="147">
                  <c:v>217.25000000000659</c:v>
                </c:pt>
                <c:pt idx="148">
                  <c:v>217.20000000000664</c:v>
                </c:pt>
                <c:pt idx="149">
                  <c:v>217.15000000000668</c:v>
                </c:pt>
                <c:pt idx="150">
                  <c:v>217.10000000000673</c:v>
                </c:pt>
                <c:pt idx="151">
                  <c:v>217.05000000000678</c:v>
                </c:pt>
                <c:pt idx="152">
                  <c:v>217.00000000000682</c:v>
                </c:pt>
                <c:pt idx="153">
                  <c:v>216.95000000000687</c:v>
                </c:pt>
                <c:pt idx="154">
                  <c:v>216.90000000000691</c:v>
                </c:pt>
                <c:pt idx="155">
                  <c:v>216.85000000000696</c:v>
                </c:pt>
                <c:pt idx="156">
                  <c:v>216.800000000007</c:v>
                </c:pt>
                <c:pt idx="157">
                  <c:v>216.75000000000705</c:v>
                </c:pt>
                <c:pt idx="158">
                  <c:v>216.70000000000709</c:v>
                </c:pt>
                <c:pt idx="159">
                  <c:v>216.65000000000714</c:v>
                </c:pt>
                <c:pt idx="160">
                  <c:v>216.60000000000719</c:v>
                </c:pt>
                <c:pt idx="161">
                  <c:v>216.55000000000723</c:v>
                </c:pt>
                <c:pt idx="162">
                  <c:v>216.50000000000728</c:v>
                </c:pt>
                <c:pt idx="163">
                  <c:v>216.45000000000732</c:v>
                </c:pt>
                <c:pt idx="164">
                  <c:v>216.40000000000737</c:v>
                </c:pt>
                <c:pt idx="165">
                  <c:v>216.35000000000741</c:v>
                </c:pt>
                <c:pt idx="166">
                  <c:v>216.30000000000746</c:v>
                </c:pt>
                <c:pt idx="167">
                  <c:v>216.2500000000075</c:v>
                </c:pt>
                <c:pt idx="168">
                  <c:v>216.20000000000755</c:v>
                </c:pt>
                <c:pt idx="169">
                  <c:v>216.15000000000759</c:v>
                </c:pt>
                <c:pt idx="170">
                  <c:v>216.10000000000764</c:v>
                </c:pt>
                <c:pt idx="171">
                  <c:v>216.05000000000769</c:v>
                </c:pt>
                <c:pt idx="172">
                  <c:v>216.00000000000773</c:v>
                </c:pt>
                <c:pt idx="173">
                  <c:v>215.95000000000778</c:v>
                </c:pt>
                <c:pt idx="174">
                  <c:v>215.90000000000782</c:v>
                </c:pt>
                <c:pt idx="175">
                  <c:v>215.85000000000787</c:v>
                </c:pt>
                <c:pt idx="176">
                  <c:v>215.80000000000791</c:v>
                </c:pt>
                <c:pt idx="177">
                  <c:v>215.75000000000796</c:v>
                </c:pt>
                <c:pt idx="178">
                  <c:v>215.700000000008</c:v>
                </c:pt>
                <c:pt idx="179">
                  <c:v>215.65000000000805</c:v>
                </c:pt>
                <c:pt idx="180">
                  <c:v>215.60000000000809</c:v>
                </c:pt>
                <c:pt idx="181">
                  <c:v>215.55000000000814</c:v>
                </c:pt>
                <c:pt idx="182">
                  <c:v>215.50000000000819</c:v>
                </c:pt>
                <c:pt idx="183">
                  <c:v>215.45000000000823</c:v>
                </c:pt>
                <c:pt idx="184">
                  <c:v>215.40000000000828</c:v>
                </c:pt>
                <c:pt idx="185">
                  <c:v>215.35000000000832</c:v>
                </c:pt>
                <c:pt idx="186">
                  <c:v>215.30000000000837</c:v>
                </c:pt>
                <c:pt idx="187">
                  <c:v>215.25000000000841</c:v>
                </c:pt>
                <c:pt idx="188">
                  <c:v>215.20000000000846</c:v>
                </c:pt>
                <c:pt idx="189">
                  <c:v>215.1500000000085</c:v>
                </c:pt>
                <c:pt idx="190">
                  <c:v>215.10000000000855</c:v>
                </c:pt>
                <c:pt idx="191">
                  <c:v>215.05000000000859</c:v>
                </c:pt>
                <c:pt idx="192">
                  <c:v>215.00000000000864</c:v>
                </c:pt>
                <c:pt idx="193">
                  <c:v>214.95000000000869</c:v>
                </c:pt>
                <c:pt idx="194">
                  <c:v>214.90000000000873</c:v>
                </c:pt>
                <c:pt idx="195">
                  <c:v>214.85000000000878</c:v>
                </c:pt>
                <c:pt idx="196">
                  <c:v>214.80000000000882</c:v>
                </c:pt>
                <c:pt idx="197">
                  <c:v>214.75000000000887</c:v>
                </c:pt>
                <c:pt idx="198">
                  <c:v>214.70000000000891</c:v>
                </c:pt>
                <c:pt idx="199">
                  <c:v>214.65000000000896</c:v>
                </c:pt>
                <c:pt idx="200">
                  <c:v>214.600000000009</c:v>
                </c:pt>
                <c:pt idx="201">
                  <c:v>214.55000000000905</c:v>
                </c:pt>
                <c:pt idx="202">
                  <c:v>214.50000000000909</c:v>
                </c:pt>
                <c:pt idx="203">
                  <c:v>214.45000000000914</c:v>
                </c:pt>
                <c:pt idx="204">
                  <c:v>214.40000000000919</c:v>
                </c:pt>
                <c:pt idx="205">
                  <c:v>214.35000000000923</c:v>
                </c:pt>
                <c:pt idx="206">
                  <c:v>214.30000000000928</c:v>
                </c:pt>
                <c:pt idx="207">
                  <c:v>214.25000000000932</c:v>
                </c:pt>
                <c:pt idx="208">
                  <c:v>214.20000000000937</c:v>
                </c:pt>
                <c:pt idx="209">
                  <c:v>214.15000000000941</c:v>
                </c:pt>
                <c:pt idx="210">
                  <c:v>214.10000000000946</c:v>
                </c:pt>
                <c:pt idx="211">
                  <c:v>214.0500000000095</c:v>
                </c:pt>
                <c:pt idx="212">
                  <c:v>214.00000000000955</c:v>
                </c:pt>
                <c:pt idx="213">
                  <c:v>213.9500000000096</c:v>
                </c:pt>
                <c:pt idx="214">
                  <c:v>213.90000000000964</c:v>
                </c:pt>
                <c:pt idx="215">
                  <c:v>213.85000000000969</c:v>
                </c:pt>
                <c:pt idx="216">
                  <c:v>213.80000000000973</c:v>
                </c:pt>
                <c:pt idx="217">
                  <c:v>213.75000000000978</c:v>
                </c:pt>
                <c:pt idx="218">
                  <c:v>213.70000000000982</c:v>
                </c:pt>
                <c:pt idx="219">
                  <c:v>213.65000000000987</c:v>
                </c:pt>
                <c:pt idx="220">
                  <c:v>213.60000000000991</c:v>
                </c:pt>
                <c:pt idx="221">
                  <c:v>213.55000000000996</c:v>
                </c:pt>
                <c:pt idx="222">
                  <c:v>213.50000000001</c:v>
                </c:pt>
                <c:pt idx="223">
                  <c:v>213.45000000001005</c:v>
                </c:pt>
                <c:pt idx="224">
                  <c:v>213.4000000000101</c:v>
                </c:pt>
                <c:pt idx="225">
                  <c:v>213.35000000001014</c:v>
                </c:pt>
                <c:pt idx="226">
                  <c:v>213.30000000001019</c:v>
                </c:pt>
                <c:pt idx="227">
                  <c:v>213.25000000001023</c:v>
                </c:pt>
                <c:pt idx="228">
                  <c:v>213.20000000001028</c:v>
                </c:pt>
                <c:pt idx="229">
                  <c:v>213.15000000001032</c:v>
                </c:pt>
                <c:pt idx="230">
                  <c:v>213.10000000001037</c:v>
                </c:pt>
                <c:pt idx="231">
                  <c:v>213.05000000001041</c:v>
                </c:pt>
                <c:pt idx="232">
                  <c:v>213.00000000001046</c:v>
                </c:pt>
                <c:pt idx="233">
                  <c:v>212.9500000000105</c:v>
                </c:pt>
                <c:pt idx="234">
                  <c:v>212.90000000001055</c:v>
                </c:pt>
                <c:pt idx="235">
                  <c:v>212.8500000000106</c:v>
                </c:pt>
                <c:pt idx="236">
                  <c:v>212.80000000001064</c:v>
                </c:pt>
                <c:pt idx="237">
                  <c:v>212.75000000001069</c:v>
                </c:pt>
                <c:pt idx="238">
                  <c:v>212.70000000001073</c:v>
                </c:pt>
                <c:pt idx="239">
                  <c:v>212.65000000001078</c:v>
                </c:pt>
                <c:pt idx="240">
                  <c:v>212.60000000001082</c:v>
                </c:pt>
                <c:pt idx="241">
                  <c:v>212.55000000001087</c:v>
                </c:pt>
                <c:pt idx="242">
                  <c:v>212.50000000001091</c:v>
                </c:pt>
                <c:pt idx="243">
                  <c:v>212.45000000001096</c:v>
                </c:pt>
                <c:pt idx="244">
                  <c:v>212.400000000011</c:v>
                </c:pt>
                <c:pt idx="245">
                  <c:v>212.35000000001105</c:v>
                </c:pt>
                <c:pt idx="246">
                  <c:v>212.3000000000111</c:v>
                </c:pt>
                <c:pt idx="247">
                  <c:v>212.25000000001114</c:v>
                </c:pt>
                <c:pt idx="248">
                  <c:v>212.20000000001119</c:v>
                </c:pt>
                <c:pt idx="249">
                  <c:v>212.15000000001123</c:v>
                </c:pt>
                <c:pt idx="250">
                  <c:v>212.10000000001128</c:v>
                </c:pt>
                <c:pt idx="251">
                  <c:v>212.05000000001132</c:v>
                </c:pt>
                <c:pt idx="252">
                  <c:v>212.00000000001137</c:v>
                </c:pt>
                <c:pt idx="253">
                  <c:v>211.95000000001141</c:v>
                </c:pt>
                <c:pt idx="254">
                  <c:v>211.90000000001146</c:v>
                </c:pt>
                <c:pt idx="255">
                  <c:v>211.85000000001151</c:v>
                </c:pt>
                <c:pt idx="256">
                  <c:v>211.80000000001155</c:v>
                </c:pt>
                <c:pt idx="257">
                  <c:v>211.7500000000116</c:v>
                </c:pt>
                <c:pt idx="258">
                  <c:v>211.70000000001164</c:v>
                </c:pt>
                <c:pt idx="259">
                  <c:v>211.65000000001169</c:v>
                </c:pt>
                <c:pt idx="260">
                  <c:v>211.60000000001173</c:v>
                </c:pt>
                <c:pt idx="261">
                  <c:v>211.55000000001178</c:v>
                </c:pt>
                <c:pt idx="262">
                  <c:v>211.50000000001182</c:v>
                </c:pt>
                <c:pt idx="263">
                  <c:v>211.45000000001187</c:v>
                </c:pt>
                <c:pt idx="264">
                  <c:v>211.40000000001191</c:v>
                </c:pt>
                <c:pt idx="265">
                  <c:v>211.35000000001196</c:v>
                </c:pt>
                <c:pt idx="266">
                  <c:v>211.30000000001201</c:v>
                </c:pt>
                <c:pt idx="267">
                  <c:v>211.25000000001205</c:v>
                </c:pt>
                <c:pt idx="268">
                  <c:v>211.2000000000121</c:v>
                </c:pt>
                <c:pt idx="269">
                  <c:v>211.15000000001214</c:v>
                </c:pt>
                <c:pt idx="270">
                  <c:v>211.10000000001219</c:v>
                </c:pt>
                <c:pt idx="271">
                  <c:v>211.05000000001223</c:v>
                </c:pt>
                <c:pt idx="272">
                  <c:v>211.00000000001228</c:v>
                </c:pt>
                <c:pt idx="273">
                  <c:v>210.95000000001232</c:v>
                </c:pt>
                <c:pt idx="274">
                  <c:v>210.90000000001237</c:v>
                </c:pt>
                <c:pt idx="275">
                  <c:v>210.85000000001241</c:v>
                </c:pt>
                <c:pt idx="276">
                  <c:v>210.80000000001246</c:v>
                </c:pt>
                <c:pt idx="277">
                  <c:v>210.75000000001251</c:v>
                </c:pt>
                <c:pt idx="278">
                  <c:v>210.70000000001255</c:v>
                </c:pt>
                <c:pt idx="279">
                  <c:v>210.6500000000126</c:v>
                </c:pt>
                <c:pt idx="280">
                  <c:v>210.60000000001264</c:v>
                </c:pt>
                <c:pt idx="281">
                  <c:v>210.55000000001269</c:v>
                </c:pt>
                <c:pt idx="282">
                  <c:v>210.50000000001273</c:v>
                </c:pt>
                <c:pt idx="283">
                  <c:v>210.45000000001278</c:v>
                </c:pt>
                <c:pt idx="284">
                  <c:v>210.40000000001282</c:v>
                </c:pt>
                <c:pt idx="285">
                  <c:v>210.35000000001287</c:v>
                </c:pt>
                <c:pt idx="286">
                  <c:v>210.30000000001291</c:v>
                </c:pt>
                <c:pt idx="287">
                  <c:v>210.25000000001296</c:v>
                </c:pt>
                <c:pt idx="288">
                  <c:v>210.20000000001301</c:v>
                </c:pt>
                <c:pt idx="289">
                  <c:v>210.15000000001305</c:v>
                </c:pt>
                <c:pt idx="290">
                  <c:v>210.1000000000131</c:v>
                </c:pt>
                <c:pt idx="291">
                  <c:v>210.05000000001314</c:v>
                </c:pt>
                <c:pt idx="292">
                  <c:v>210.00000000001319</c:v>
                </c:pt>
                <c:pt idx="293">
                  <c:v>209.95000000001323</c:v>
                </c:pt>
                <c:pt idx="294">
                  <c:v>209.90000000001328</c:v>
                </c:pt>
                <c:pt idx="295">
                  <c:v>209.85000000001332</c:v>
                </c:pt>
                <c:pt idx="296">
                  <c:v>209.80000000001337</c:v>
                </c:pt>
                <c:pt idx="297">
                  <c:v>209.75000000001342</c:v>
                </c:pt>
                <c:pt idx="298">
                  <c:v>209.70000000001346</c:v>
                </c:pt>
                <c:pt idx="299">
                  <c:v>209.65000000001351</c:v>
                </c:pt>
                <c:pt idx="300">
                  <c:v>209.60000000001355</c:v>
                </c:pt>
                <c:pt idx="301">
                  <c:v>209.5500000000136</c:v>
                </c:pt>
                <c:pt idx="302">
                  <c:v>209.50000000001364</c:v>
                </c:pt>
                <c:pt idx="303">
                  <c:v>209.45000000001369</c:v>
                </c:pt>
                <c:pt idx="304">
                  <c:v>209.40000000001373</c:v>
                </c:pt>
                <c:pt idx="305">
                  <c:v>209.35000000001378</c:v>
                </c:pt>
                <c:pt idx="306">
                  <c:v>209.30000000001382</c:v>
                </c:pt>
                <c:pt idx="307">
                  <c:v>209.25000000001387</c:v>
                </c:pt>
                <c:pt idx="308">
                  <c:v>209.20000000001392</c:v>
                </c:pt>
                <c:pt idx="309">
                  <c:v>209.15000000001396</c:v>
                </c:pt>
                <c:pt idx="310">
                  <c:v>209.10000000001401</c:v>
                </c:pt>
                <c:pt idx="311">
                  <c:v>209.05000000001405</c:v>
                </c:pt>
                <c:pt idx="312">
                  <c:v>209.0000000000141</c:v>
                </c:pt>
                <c:pt idx="313">
                  <c:v>208.95000000001414</c:v>
                </c:pt>
                <c:pt idx="314">
                  <c:v>208.90000000001419</c:v>
                </c:pt>
                <c:pt idx="315">
                  <c:v>208.85000000001423</c:v>
                </c:pt>
                <c:pt idx="316">
                  <c:v>208.80000000001428</c:v>
                </c:pt>
                <c:pt idx="317">
                  <c:v>208.75000000001432</c:v>
                </c:pt>
                <c:pt idx="318">
                  <c:v>208.70000000001437</c:v>
                </c:pt>
                <c:pt idx="319">
                  <c:v>208.65000000001442</c:v>
                </c:pt>
                <c:pt idx="320">
                  <c:v>208.60000000001446</c:v>
                </c:pt>
                <c:pt idx="321">
                  <c:v>208.55000000001451</c:v>
                </c:pt>
                <c:pt idx="322">
                  <c:v>208.50000000001455</c:v>
                </c:pt>
                <c:pt idx="323">
                  <c:v>208.4500000000146</c:v>
                </c:pt>
                <c:pt idx="324">
                  <c:v>208.40000000001464</c:v>
                </c:pt>
                <c:pt idx="325">
                  <c:v>208.35000000001469</c:v>
                </c:pt>
                <c:pt idx="326">
                  <c:v>208.30000000001473</c:v>
                </c:pt>
                <c:pt idx="327">
                  <c:v>208.25000000001478</c:v>
                </c:pt>
                <c:pt idx="328">
                  <c:v>208.20000000001482</c:v>
                </c:pt>
                <c:pt idx="329">
                  <c:v>208.15000000001487</c:v>
                </c:pt>
                <c:pt idx="330">
                  <c:v>208.10000000001492</c:v>
                </c:pt>
                <c:pt idx="331">
                  <c:v>208.05000000001496</c:v>
                </c:pt>
                <c:pt idx="332">
                  <c:v>208.00000000001501</c:v>
                </c:pt>
                <c:pt idx="333">
                  <c:v>207.95000000001505</c:v>
                </c:pt>
                <c:pt idx="334">
                  <c:v>207.9000000000151</c:v>
                </c:pt>
                <c:pt idx="335">
                  <c:v>207.85000000001514</c:v>
                </c:pt>
                <c:pt idx="336">
                  <c:v>207.80000000001519</c:v>
                </c:pt>
                <c:pt idx="337">
                  <c:v>207.75000000001523</c:v>
                </c:pt>
                <c:pt idx="338">
                  <c:v>207.70000000001528</c:v>
                </c:pt>
                <c:pt idx="339">
                  <c:v>207.65000000001532</c:v>
                </c:pt>
                <c:pt idx="340">
                  <c:v>207.60000000001537</c:v>
                </c:pt>
                <c:pt idx="341">
                  <c:v>207.55000000001542</c:v>
                </c:pt>
                <c:pt idx="342">
                  <c:v>207.50000000001546</c:v>
                </c:pt>
                <c:pt idx="343">
                  <c:v>207.45000000001551</c:v>
                </c:pt>
                <c:pt idx="344">
                  <c:v>207.40000000001555</c:v>
                </c:pt>
                <c:pt idx="345">
                  <c:v>207.3500000000156</c:v>
                </c:pt>
                <c:pt idx="346">
                  <c:v>207.30000000001564</c:v>
                </c:pt>
                <c:pt idx="347">
                  <c:v>207.25000000001569</c:v>
                </c:pt>
                <c:pt idx="348">
                  <c:v>207.20000000001573</c:v>
                </c:pt>
                <c:pt idx="349">
                  <c:v>207.15000000001578</c:v>
                </c:pt>
                <c:pt idx="350">
                  <c:v>207.10000000001583</c:v>
                </c:pt>
                <c:pt idx="351">
                  <c:v>207.05000000001587</c:v>
                </c:pt>
                <c:pt idx="352">
                  <c:v>207.00000000001592</c:v>
                </c:pt>
                <c:pt idx="353">
                  <c:v>206.95000000001596</c:v>
                </c:pt>
                <c:pt idx="354">
                  <c:v>206.90000000001601</c:v>
                </c:pt>
                <c:pt idx="355">
                  <c:v>206.85000000001605</c:v>
                </c:pt>
                <c:pt idx="356">
                  <c:v>206.8000000000161</c:v>
                </c:pt>
                <c:pt idx="357">
                  <c:v>206.75000000001614</c:v>
                </c:pt>
                <c:pt idx="358">
                  <c:v>206.70000000001619</c:v>
                </c:pt>
                <c:pt idx="359">
                  <c:v>206.65000000001623</c:v>
                </c:pt>
                <c:pt idx="360">
                  <c:v>206.60000000001628</c:v>
                </c:pt>
                <c:pt idx="361">
                  <c:v>206.55000000001633</c:v>
                </c:pt>
                <c:pt idx="362">
                  <c:v>206.50000000001637</c:v>
                </c:pt>
                <c:pt idx="363">
                  <c:v>206.45000000001642</c:v>
                </c:pt>
                <c:pt idx="364">
                  <c:v>206.40000000001646</c:v>
                </c:pt>
                <c:pt idx="365">
                  <c:v>206.35000000001651</c:v>
                </c:pt>
                <c:pt idx="366">
                  <c:v>206.30000000001655</c:v>
                </c:pt>
                <c:pt idx="367">
                  <c:v>206.2500000000166</c:v>
                </c:pt>
                <c:pt idx="368">
                  <c:v>206.20000000001664</c:v>
                </c:pt>
                <c:pt idx="369">
                  <c:v>206.15000000001669</c:v>
                </c:pt>
                <c:pt idx="370">
                  <c:v>206.10000000001673</c:v>
                </c:pt>
                <c:pt idx="371">
                  <c:v>206.05000000001678</c:v>
                </c:pt>
                <c:pt idx="372">
                  <c:v>206.00000000001683</c:v>
                </c:pt>
                <c:pt idx="373">
                  <c:v>205.95000000001687</c:v>
                </c:pt>
                <c:pt idx="374">
                  <c:v>205.90000000001692</c:v>
                </c:pt>
                <c:pt idx="375">
                  <c:v>205.85000000001696</c:v>
                </c:pt>
                <c:pt idx="376">
                  <c:v>205.80000000001701</c:v>
                </c:pt>
                <c:pt idx="377">
                  <c:v>205.75000000001705</c:v>
                </c:pt>
                <c:pt idx="378">
                  <c:v>205.7000000000171</c:v>
                </c:pt>
                <c:pt idx="379">
                  <c:v>205.65000000001714</c:v>
                </c:pt>
                <c:pt idx="380">
                  <c:v>205.60000000001719</c:v>
                </c:pt>
                <c:pt idx="381">
                  <c:v>205.55000000001723</c:v>
                </c:pt>
                <c:pt idx="382">
                  <c:v>205.50000000001728</c:v>
                </c:pt>
                <c:pt idx="383">
                  <c:v>205.45000000001733</c:v>
                </c:pt>
                <c:pt idx="384">
                  <c:v>205.40000000001737</c:v>
                </c:pt>
                <c:pt idx="385">
                  <c:v>205.35000000001742</c:v>
                </c:pt>
                <c:pt idx="386">
                  <c:v>205.30000000001746</c:v>
                </c:pt>
                <c:pt idx="387">
                  <c:v>205.25000000001751</c:v>
                </c:pt>
                <c:pt idx="388">
                  <c:v>205.20000000001755</c:v>
                </c:pt>
                <c:pt idx="389">
                  <c:v>205.1500000000176</c:v>
                </c:pt>
                <c:pt idx="390">
                  <c:v>205.10000000001764</c:v>
                </c:pt>
                <c:pt idx="391">
                  <c:v>205.05000000001769</c:v>
                </c:pt>
                <c:pt idx="392">
                  <c:v>205.00000000001774</c:v>
                </c:pt>
                <c:pt idx="393">
                  <c:v>204.95000000001778</c:v>
                </c:pt>
                <c:pt idx="394">
                  <c:v>204.90000000001783</c:v>
                </c:pt>
                <c:pt idx="395">
                  <c:v>204.85000000001787</c:v>
                </c:pt>
                <c:pt idx="396">
                  <c:v>204.80000000001792</c:v>
                </c:pt>
                <c:pt idx="397">
                  <c:v>204.75000000001796</c:v>
                </c:pt>
                <c:pt idx="398">
                  <c:v>204.70000000001801</c:v>
                </c:pt>
                <c:pt idx="399">
                  <c:v>204.65000000001805</c:v>
                </c:pt>
                <c:pt idx="400">
                  <c:v>204.6000000000181</c:v>
                </c:pt>
                <c:pt idx="401">
                  <c:v>204.55000000001814</c:v>
                </c:pt>
                <c:pt idx="402">
                  <c:v>204.50000000001819</c:v>
                </c:pt>
                <c:pt idx="403">
                  <c:v>204.45000000001824</c:v>
                </c:pt>
                <c:pt idx="404">
                  <c:v>204.40000000001828</c:v>
                </c:pt>
                <c:pt idx="405">
                  <c:v>204.35000000001833</c:v>
                </c:pt>
                <c:pt idx="406">
                  <c:v>204.30000000001837</c:v>
                </c:pt>
                <c:pt idx="407">
                  <c:v>204.25000000001842</c:v>
                </c:pt>
                <c:pt idx="408">
                  <c:v>204.20000000001846</c:v>
                </c:pt>
                <c:pt idx="409">
                  <c:v>204.15000000001851</c:v>
                </c:pt>
                <c:pt idx="410">
                  <c:v>204.10000000001855</c:v>
                </c:pt>
                <c:pt idx="411">
                  <c:v>204.0500000000186</c:v>
                </c:pt>
                <c:pt idx="412">
                  <c:v>204.00000000001864</c:v>
                </c:pt>
                <c:pt idx="413">
                  <c:v>203.95000000001869</c:v>
                </c:pt>
                <c:pt idx="414">
                  <c:v>203.90000000001874</c:v>
                </c:pt>
                <c:pt idx="415">
                  <c:v>203.85000000001878</c:v>
                </c:pt>
                <c:pt idx="416">
                  <c:v>203.80000000001883</c:v>
                </c:pt>
                <c:pt idx="417">
                  <c:v>203.75000000001887</c:v>
                </c:pt>
                <c:pt idx="418">
                  <c:v>203.70000000001892</c:v>
                </c:pt>
                <c:pt idx="419">
                  <c:v>203.65000000001896</c:v>
                </c:pt>
                <c:pt idx="420">
                  <c:v>203.60000000001901</c:v>
                </c:pt>
                <c:pt idx="421">
                  <c:v>203.55000000001905</c:v>
                </c:pt>
                <c:pt idx="422">
                  <c:v>203.5000000000191</c:v>
                </c:pt>
                <c:pt idx="423">
                  <c:v>203.45000000001914</c:v>
                </c:pt>
                <c:pt idx="424">
                  <c:v>203.40000000001919</c:v>
                </c:pt>
                <c:pt idx="425">
                  <c:v>203.35000000001924</c:v>
                </c:pt>
                <c:pt idx="426">
                  <c:v>203.30000000001928</c:v>
                </c:pt>
                <c:pt idx="427">
                  <c:v>203.25000000001933</c:v>
                </c:pt>
                <c:pt idx="428">
                  <c:v>203.20000000001937</c:v>
                </c:pt>
                <c:pt idx="429">
                  <c:v>203.15000000001942</c:v>
                </c:pt>
                <c:pt idx="430">
                  <c:v>203.10000000001946</c:v>
                </c:pt>
                <c:pt idx="431">
                  <c:v>203.05000000001951</c:v>
                </c:pt>
                <c:pt idx="432">
                  <c:v>203.00000000001955</c:v>
                </c:pt>
                <c:pt idx="433">
                  <c:v>202.9500000000196</c:v>
                </c:pt>
                <c:pt idx="434">
                  <c:v>202.90000000001965</c:v>
                </c:pt>
                <c:pt idx="435">
                  <c:v>202.85000000001969</c:v>
                </c:pt>
                <c:pt idx="436">
                  <c:v>202.80000000001974</c:v>
                </c:pt>
                <c:pt idx="437">
                  <c:v>202.75000000001978</c:v>
                </c:pt>
                <c:pt idx="438">
                  <c:v>202.70000000001983</c:v>
                </c:pt>
                <c:pt idx="439">
                  <c:v>202.65000000001987</c:v>
                </c:pt>
                <c:pt idx="440">
                  <c:v>202.60000000001992</c:v>
                </c:pt>
                <c:pt idx="441">
                  <c:v>202.55000000001996</c:v>
                </c:pt>
                <c:pt idx="442">
                  <c:v>202.50000000002001</c:v>
                </c:pt>
                <c:pt idx="443">
                  <c:v>202.45000000002005</c:v>
                </c:pt>
                <c:pt idx="444">
                  <c:v>202.4000000000201</c:v>
                </c:pt>
                <c:pt idx="445">
                  <c:v>202.35000000002015</c:v>
                </c:pt>
                <c:pt idx="446">
                  <c:v>202.30000000002019</c:v>
                </c:pt>
                <c:pt idx="447">
                  <c:v>202.25000000002024</c:v>
                </c:pt>
                <c:pt idx="448">
                  <c:v>202.20000000002028</c:v>
                </c:pt>
                <c:pt idx="449">
                  <c:v>202.15000000002033</c:v>
                </c:pt>
                <c:pt idx="450">
                  <c:v>202.10000000002037</c:v>
                </c:pt>
                <c:pt idx="451">
                  <c:v>202.05000000002042</c:v>
                </c:pt>
                <c:pt idx="452">
                  <c:v>202.00000000002046</c:v>
                </c:pt>
                <c:pt idx="453">
                  <c:v>201.95000000002051</c:v>
                </c:pt>
                <c:pt idx="454">
                  <c:v>201.90000000002055</c:v>
                </c:pt>
                <c:pt idx="455">
                  <c:v>201.8500000000206</c:v>
                </c:pt>
                <c:pt idx="456">
                  <c:v>201.80000000002065</c:v>
                </c:pt>
                <c:pt idx="457">
                  <c:v>201.75000000002069</c:v>
                </c:pt>
                <c:pt idx="458">
                  <c:v>201.70000000002074</c:v>
                </c:pt>
                <c:pt idx="459">
                  <c:v>201.65000000002078</c:v>
                </c:pt>
                <c:pt idx="460">
                  <c:v>201.60000000002083</c:v>
                </c:pt>
                <c:pt idx="461">
                  <c:v>201.55000000002087</c:v>
                </c:pt>
                <c:pt idx="462">
                  <c:v>201.50000000002092</c:v>
                </c:pt>
                <c:pt idx="463">
                  <c:v>201.45000000002096</c:v>
                </c:pt>
                <c:pt idx="464">
                  <c:v>201.40000000002101</c:v>
                </c:pt>
                <c:pt idx="465">
                  <c:v>201.35000000002105</c:v>
                </c:pt>
                <c:pt idx="466">
                  <c:v>201.3000000000211</c:v>
                </c:pt>
                <c:pt idx="467">
                  <c:v>201.25000000002115</c:v>
                </c:pt>
                <c:pt idx="468">
                  <c:v>201.20000000002119</c:v>
                </c:pt>
                <c:pt idx="469">
                  <c:v>201.15000000002124</c:v>
                </c:pt>
                <c:pt idx="470">
                  <c:v>201.10000000002128</c:v>
                </c:pt>
                <c:pt idx="471">
                  <c:v>201.05000000002133</c:v>
                </c:pt>
                <c:pt idx="472">
                  <c:v>201.00000000002137</c:v>
                </c:pt>
                <c:pt idx="473">
                  <c:v>200.95000000002142</c:v>
                </c:pt>
                <c:pt idx="474">
                  <c:v>200.90000000002146</c:v>
                </c:pt>
                <c:pt idx="475">
                  <c:v>200.85000000002151</c:v>
                </c:pt>
                <c:pt idx="476">
                  <c:v>200.80000000002156</c:v>
                </c:pt>
                <c:pt idx="477">
                  <c:v>200.7500000000216</c:v>
                </c:pt>
                <c:pt idx="478">
                  <c:v>200.70000000002165</c:v>
                </c:pt>
                <c:pt idx="479">
                  <c:v>200.65000000002169</c:v>
                </c:pt>
                <c:pt idx="480">
                  <c:v>200.60000000002174</c:v>
                </c:pt>
                <c:pt idx="481">
                  <c:v>200.55000000002178</c:v>
                </c:pt>
                <c:pt idx="482">
                  <c:v>200.50000000002183</c:v>
                </c:pt>
                <c:pt idx="483">
                  <c:v>200.45000000002187</c:v>
                </c:pt>
                <c:pt idx="484">
                  <c:v>200.40000000002192</c:v>
                </c:pt>
                <c:pt idx="485">
                  <c:v>200.35000000002196</c:v>
                </c:pt>
                <c:pt idx="486">
                  <c:v>200.30000000002201</c:v>
                </c:pt>
                <c:pt idx="487">
                  <c:v>200.25000000002206</c:v>
                </c:pt>
                <c:pt idx="488">
                  <c:v>200.2000000000221</c:v>
                </c:pt>
                <c:pt idx="489">
                  <c:v>200.15000000002215</c:v>
                </c:pt>
                <c:pt idx="490">
                  <c:v>200.10000000002219</c:v>
                </c:pt>
                <c:pt idx="491">
                  <c:v>200.05000000002224</c:v>
                </c:pt>
                <c:pt idx="492">
                  <c:v>200.00000000002228</c:v>
                </c:pt>
                <c:pt idx="493">
                  <c:v>199.95000000002233</c:v>
                </c:pt>
                <c:pt idx="494">
                  <c:v>199.90000000002237</c:v>
                </c:pt>
                <c:pt idx="495">
                  <c:v>199.85000000002242</c:v>
                </c:pt>
                <c:pt idx="496">
                  <c:v>199.80000000002246</c:v>
                </c:pt>
                <c:pt idx="497">
                  <c:v>199.75000000002251</c:v>
                </c:pt>
                <c:pt idx="498">
                  <c:v>199.70000000002256</c:v>
                </c:pt>
                <c:pt idx="499">
                  <c:v>199.6500000000226</c:v>
                </c:pt>
                <c:pt idx="500">
                  <c:v>199.60000000002265</c:v>
                </c:pt>
              </c:numCache>
            </c:numRef>
          </c:xVal>
          <c:yVal>
            <c:numRef>
              <c:f>Chlorine!$H$12:$H$1113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7D0-4DA3-99CC-23C47A6E514E}"/>
            </c:ext>
          </c:extLst>
        </c:ser>
        <c:ser>
          <c:idx val="6"/>
          <c:order val="4"/>
          <c:tx>
            <c:v>Gauss4</c:v>
          </c:tx>
          <c:marker>
            <c:symbol val="none"/>
          </c:marker>
          <c:xVal>
            <c:numRef>
              <c:f>Chlorine!$D$12:$D$1113</c:f>
              <c:numCache>
                <c:formatCode>General</c:formatCode>
                <c:ptCount val="1102"/>
                <c:pt idx="0">
                  <c:v>224.59999999999991</c:v>
                </c:pt>
                <c:pt idx="1">
                  <c:v>224.54999999999995</c:v>
                </c:pt>
                <c:pt idx="2">
                  <c:v>224.5</c:v>
                </c:pt>
                <c:pt idx="3">
                  <c:v>224.45000000000005</c:v>
                </c:pt>
                <c:pt idx="4">
                  <c:v>224.40000000000009</c:v>
                </c:pt>
                <c:pt idx="5">
                  <c:v>224.35000000000014</c:v>
                </c:pt>
                <c:pt idx="6">
                  <c:v>224.30000000000018</c:v>
                </c:pt>
                <c:pt idx="7">
                  <c:v>224.25000000000023</c:v>
                </c:pt>
                <c:pt idx="8">
                  <c:v>224.20000000000027</c:v>
                </c:pt>
                <c:pt idx="9">
                  <c:v>224.15000000000032</c:v>
                </c:pt>
                <c:pt idx="10">
                  <c:v>224.10000000000036</c:v>
                </c:pt>
                <c:pt idx="11">
                  <c:v>224.05000000000041</c:v>
                </c:pt>
                <c:pt idx="12">
                  <c:v>224.00000000000045</c:v>
                </c:pt>
                <c:pt idx="13">
                  <c:v>223.9500000000005</c:v>
                </c:pt>
                <c:pt idx="14">
                  <c:v>223.90000000000055</c:v>
                </c:pt>
                <c:pt idx="15">
                  <c:v>223.85000000000059</c:v>
                </c:pt>
                <c:pt idx="16">
                  <c:v>223.80000000000064</c:v>
                </c:pt>
                <c:pt idx="17">
                  <c:v>223.75000000000068</c:v>
                </c:pt>
                <c:pt idx="18">
                  <c:v>223.70000000000073</c:v>
                </c:pt>
                <c:pt idx="19">
                  <c:v>223.65000000000077</c:v>
                </c:pt>
                <c:pt idx="20">
                  <c:v>223.60000000000082</c:v>
                </c:pt>
                <c:pt idx="21">
                  <c:v>223.55000000000086</c:v>
                </c:pt>
                <c:pt idx="22">
                  <c:v>223.50000000000091</c:v>
                </c:pt>
                <c:pt idx="23">
                  <c:v>223.45000000000095</c:v>
                </c:pt>
                <c:pt idx="24">
                  <c:v>223.400000000001</c:v>
                </c:pt>
                <c:pt idx="25">
                  <c:v>223.35000000000105</c:v>
                </c:pt>
                <c:pt idx="26">
                  <c:v>223.30000000000109</c:v>
                </c:pt>
                <c:pt idx="27">
                  <c:v>223.25000000000114</c:v>
                </c:pt>
                <c:pt idx="28">
                  <c:v>223.20000000000118</c:v>
                </c:pt>
                <c:pt idx="29">
                  <c:v>223.15000000000123</c:v>
                </c:pt>
                <c:pt idx="30">
                  <c:v>223.10000000000127</c:v>
                </c:pt>
                <c:pt idx="31">
                  <c:v>223.05000000000132</c:v>
                </c:pt>
                <c:pt idx="32">
                  <c:v>223.00000000000136</c:v>
                </c:pt>
                <c:pt idx="33">
                  <c:v>222.95000000000141</c:v>
                </c:pt>
                <c:pt idx="34">
                  <c:v>222.90000000000146</c:v>
                </c:pt>
                <c:pt idx="35">
                  <c:v>222.8500000000015</c:v>
                </c:pt>
                <c:pt idx="36">
                  <c:v>222.80000000000155</c:v>
                </c:pt>
                <c:pt idx="37">
                  <c:v>222.75000000000159</c:v>
                </c:pt>
                <c:pt idx="38">
                  <c:v>222.70000000000164</c:v>
                </c:pt>
                <c:pt idx="39">
                  <c:v>222.65000000000168</c:v>
                </c:pt>
                <c:pt idx="40">
                  <c:v>222.60000000000173</c:v>
                </c:pt>
                <c:pt idx="41">
                  <c:v>222.55000000000177</c:v>
                </c:pt>
                <c:pt idx="42">
                  <c:v>222.50000000000182</c:v>
                </c:pt>
                <c:pt idx="43">
                  <c:v>222.45000000000186</c:v>
                </c:pt>
                <c:pt idx="44">
                  <c:v>222.40000000000191</c:v>
                </c:pt>
                <c:pt idx="45">
                  <c:v>222.35000000000196</c:v>
                </c:pt>
                <c:pt idx="46">
                  <c:v>222.300000000002</c:v>
                </c:pt>
                <c:pt idx="47">
                  <c:v>222.25000000000205</c:v>
                </c:pt>
                <c:pt idx="48">
                  <c:v>222.20000000000209</c:v>
                </c:pt>
                <c:pt idx="49">
                  <c:v>222.15000000000214</c:v>
                </c:pt>
                <c:pt idx="50">
                  <c:v>222.10000000000218</c:v>
                </c:pt>
                <c:pt idx="51">
                  <c:v>222.05000000000223</c:v>
                </c:pt>
                <c:pt idx="52">
                  <c:v>222.00000000000227</c:v>
                </c:pt>
                <c:pt idx="53">
                  <c:v>221.95000000000232</c:v>
                </c:pt>
                <c:pt idx="54">
                  <c:v>221.90000000000236</c:v>
                </c:pt>
                <c:pt idx="55">
                  <c:v>221.85000000000241</c:v>
                </c:pt>
                <c:pt idx="56">
                  <c:v>221.80000000000246</c:v>
                </c:pt>
                <c:pt idx="57">
                  <c:v>221.7500000000025</c:v>
                </c:pt>
                <c:pt idx="58">
                  <c:v>221.70000000000255</c:v>
                </c:pt>
                <c:pt idx="59">
                  <c:v>221.65000000000259</c:v>
                </c:pt>
                <c:pt idx="60">
                  <c:v>221.60000000000264</c:v>
                </c:pt>
                <c:pt idx="61">
                  <c:v>221.55000000000268</c:v>
                </c:pt>
                <c:pt idx="62">
                  <c:v>221.50000000000273</c:v>
                </c:pt>
                <c:pt idx="63">
                  <c:v>221.45000000000277</c:v>
                </c:pt>
                <c:pt idx="64">
                  <c:v>221.40000000000282</c:v>
                </c:pt>
                <c:pt idx="65">
                  <c:v>221.35000000000286</c:v>
                </c:pt>
                <c:pt idx="66">
                  <c:v>221.30000000000291</c:v>
                </c:pt>
                <c:pt idx="67">
                  <c:v>221.25000000000296</c:v>
                </c:pt>
                <c:pt idx="68">
                  <c:v>221.200000000003</c:v>
                </c:pt>
                <c:pt idx="69">
                  <c:v>221.15000000000305</c:v>
                </c:pt>
                <c:pt idx="70">
                  <c:v>221.10000000000309</c:v>
                </c:pt>
                <c:pt idx="71">
                  <c:v>221.05000000000314</c:v>
                </c:pt>
                <c:pt idx="72">
                  <c:v>221.00000000000318</c:v>
                </c:pt>
                <c:pt idx="73">
                  <c:v>220.95000000000323</c:v>
                </c:pt>
                <c:pt idx="74">
                  <c:v>220.90000000000327</c:v>
                </c:pt>
                <c:pt idx="75">
                  <c:v>220.85000000000332</c:v>
                </c:pt>
                <c:pt idx="76">
                  <c:v>220.80000000000337</c:v>
                </c:pt>
                <c:pt idx="77">
                  <c:v>220.75000000000341</c:v>
                </c:pt>
                <c:pt idx="78">
                  <c:v>220.70000000000346</c:v>
                </c:pt>
                <c:pt idx="79">
                  <c:v>220.6500000000035</c:v>
                </c:pt>
                <c:pt idx="80">
                  <c:v>220.60000000000355</c:v>
                </c:pt>
                <c:pt idx="81">
                  <c:v>220.55000000000359</c:v>
                </c:pt>
                <c:pt idx="82">
                  <c:v>220.50000000000364</c:v>
                </c:pt>
                <c:pt idx="83">
                  <c:v>220.45000000000368</c:v>
                </c:pt>
                <c:pt idx="84">
                  <c:v>220.40000000000373</c:v>
                </c:pt>
                <c:pt idx="85">
                  <c:v>220.35000000000377</c:v>
                </c:pt>
                <c:pt idx="86">
                  <c:v>220.30000000000382</c:v>
                </c:pt>
                <c:pt idx="87">
                  <c:v>220.25000000000387</c:v>
                </c:pt>
                <c:pt idx="88">
                  <c:v>220.20000000000391</c:v>
                </c:pt>
                <c:pt idx="89">
                  <c:v>220.15000000000396</c:v>
                </c:pt>
                <c:pt idx="90">
                  <c:v>220.100000000004</c:v>
                </c:pt>
                <c:pt idx="91">
                  <c:v>220.05000000000405</c:v>
                </c:pt>
                <c:pt idx="92">
                  <c:v>220.00000000000409</c:v>
                </c:pt>
                <c:pt idx="93">
                  <c:v>219.95000000000414</c:v>
                </c:pt>
                <c:pt idx="94">
                  <c:v>219.90000000000418</c:v>
                </c:pt>
                <c:pt idx="95">
                  <c:v>219.85000000000423</c:v>
                </c:pt>
                <c:pt idx="96">
                  <c:v>219.80000000000427</c:v>
                </c:pt>
                <c:pt idx="97">
                  <c:v>219.75000000000432</c:v>
                </c:pt>
                <c:pt idx="98">
                  <c:v>219.70000000000437</c:v>
                </c:pt>
                <c:pt idx="99">
                  <c:v>219.65000000000441</c:v>
                </c:pt>
                <c:pt idx="100">
                  <c:v>219.60000000000446</c:v>
                </c:pt>
                <c:pt idx="101">
                  <c:v>219.5500000000045</c:v>
                </c:pt>
                <c:pt idx="102">
                  <c:v>219.50000000000455</c:v>
                </c:pt>
                <c:pt idx="103">
                  <c:v>219.45000000000459</c:v>
                </c:pt>
                <c:pt idx="104">
                  <c:v>219.40000000000464</c:v>
                </c:pt>
                <c:pt idx="105">
                  <c:v>219.35000000000468</c:v>
                </c:pt>
                <c:pt idx="106">
                  <c:v>219.30000000000473</c:v>
                </c:pt>
                <c:pt idx="107">
                  <c:v>219.25000000000477</c:v>
                </c:pt>
                <c:pt idx="108">
                  <c:v>219.20000000000482</c:v>
                </c:pt>
                <c:pt idx="109">
                  <c:v>219.15000000000487</c:v>
                </c:pt>
                <c:pt idx="110">
                  <c:v>219.10000000000491</c:v>
                </c:pt>
                <c:pt idx="111">
                  <c:v>219.05000000000496</c:v>
                </c:pt>
                <c:pt idx="112">
                  <c:v>219.000000000005</c:v>
                </c:pt>
                <c:pt idx="113">
                  <c:v>218.95000000000505</c:v>
                </c:pt>
                <c:pt idx="114">
                  <c:v>218.90000000000509</c:v>
                </c:pt>
                <c:pt idx="115">
                  <c:v>218.85000000000514</c:v>
                </c:pt>
                <c:pt idx="116">
                  <c:v>218.80000000000518</c:v>
                </c:pt>
                <c:pt idx="117">
                  <c:v>218.75000000000523</c:v>
                </c:pt>
                <c:pt idx="118">
                  <c:v>218.70000000000528</c:v>
                </c:pt>
                <c:pt idx="119">
                  <c:v>218.65000000000532</c:v>
                </c:pt>
                <c:pt idx="120">
                  <c:v>218.60000000000537</c:v>
                </c:pt>
                <c:pt idx="121">
                  <c:v>218.55000000000541</c:v>
                </c:pt>
                <c:pt idx="122">
                  <c:v>218.50000000000546</c:v>
                </c:pt>
                <c:pt idx="123">
                  <c:v>218.4500000000055</c:v>
                </c:pt>
                <c:pt idx="124">
                  <c:v>218.40000000000555</c:v>
                </c:pt>
                <c:pt idx="125">
                  <c:v>218.35000000000559</c:v>
                </c:pt>
                <c:pt idx="126">
                  <c:v>218.30000000000564</c:v>
                </c:pt>
                <c:pt idx="127">
                  <c:v>218.25000000000568</c:v>
                </c:pt>
                <c:pt idx="128">
                  <c:v>218.20000000000573</c:v>
                </c:pt>
                <c:pt idx="129">
                  <c:v>218.15000000000578</c:v>
                </c:pt>
                <c:pt idx="130">
                  <c:v>218.10000000000582</c:v>
                </c:pt>
                <c:pt idx="131">
                  <c:v>218.05000000000587</c:v>
                </c:pt>
                <c:pt idx="132">
                  <c:v>218.00000000000591</c:v>
                </c:pt>
                <c:pt idx="133">
                  <c:v>217.95000000000596</c:v>
                </c:pt>
                <c:pt idx="134">
                  <c:v>217.900000000006</c:v>
                </c:pt>
                <c:pt idx="135">
                  <c:v>217.85000000000605</c:v>
                </c:pt>
                <c:pt idx="136">
                  <c:v>217.80000000000609</c:v>
                </c:pt>
                <c:pt idx="137">
                  <c:v>217.75000000000614</c:v>
                </c:pt>
                <c:pt idx="138">
                  <c:v>217.70000000000618</c:v>
                </c:pt>
                <c:pt idx="139">
                  <c:v>217.65000000000623</c:v>
                </c:pt>
                <c:pt idx="140">
                  <c:v>217.60000000000628</c:v>
                </c:pt>
                <c:pt idx="141">
                  <c:v>217.55000000000632</c:v>
                </c:pt>
                <c:pt idx="142">
                  <c:v>217.50000000000637</c:v>
                </c:pt>
                <c:pt idx="143">
                  <c:v>217.45000000000641</c:v>
                </c:pt>
                <c:pt idx="144">
                  <c:v>217.40000000000646</c:v>
                </c:pt>
                <c:pt idx="145">
                  <c:v>217.3500000000065</c:v>
                </c:pt>
                <c:pt idx="146">
                  <c:v>217.30000000000655</c:v>
                </c:pt>
                <c:pt idx="147">
                  <c:v>217.25000000000659</c:v>
                </c:pt>
                <c:pt idx="148">
                  <c:v>217.20000000000664</c:v>
                </c:pt>
                <c:pt idx="149">
                  <c:v>217.15000000000668</c:v>
                </c:pt>
                <c:pt idx="150">
                  <c:v>217.10000000000673</c:v>
                </c:pt>
                <c:pt idx="151">
                  <c:v>217.05000000000678</c:v>
                </c:pt>
                <c:pt idx="152">
                  <c:v>217.00000000000682</c:v>
                </c:pt>
                <c:pt idx="153">
                  <c:v>216.95000000000687</c:v>
                </c:pt>
                <c:pt idx="154">
                  <c:v>216.90000000000691</c:v>
                </c:pt>
                <c:pt idx="155">
                  <c:v>216.85000000000696</c:v>
                </c:pt>
                <c:pt idx="156">
                  <c:v>216.800000000007</c:v>
                </c:pt>
                <c:pt idx="157">
                  <c:v>216.75000000000705</c:v>
                </c:pt>
                <c:pt idx="158">
                  <c:v>216.70000000000709</c:v>
                </c:pt>
                <c:pt idx="159">
                  <c:v>216.65000000000714</c:v>
                </c:pt>
                <c:pt idx="160">
                  <c:v>216.60000000000719</c:v>
                </c:pt>
                <c:pt idx="161">
                  <c:v>216.55000000000723</c:v>
                </c:pt>
                <c:pt idx="162">
                  <c:v>216.50000000000728</c:v>
                </c:pt>
                <c:pt idx="163">
                  <c:v>216.45000000000732</c:v>
                </c:pt>
                <c:pt idx="164">
                  <c:v>216.40000000000737</c:v>
                </c:pt>
                <c:pt idx="165">
                  <c:v>216.35000000000741</c:v>
                </c:pt>
                <c:pt idx="166">
                  <c:v>216.30000000000746</c:v>
                </c:pt>
                <c:pt idx="167">
                  <c:v>216.2500000000075</c:v>
                </c:pt>
                <c:pt idx="168">
                  <c:v>216.20000000000755</c:v>
                </c:pt>
                <c:pt idx="169">
                  <c:v>216.15000000000759</c:v>
                </c:pt>
                <c:pt idx="170">
                  <c:v>216.10000000000764</c:v>
                </c:pt>
                <c:pt idx="171">
                  <c:v>216.05000000000769</c:v>
                </c:pt>
                <c:pt idx="172">
                  <c:v>216.00000000000773</c:v>
                </c:pt>
                <c:pt idx="173">
                  <c:v>215.95000000000778</c:v>
                </c:pt>
                <c:pt idx="174">
                  <c:v>215.90000000000782</c:v>
                </c:pt>
                <c:pt idx="175">
                  <c:v>215.85000000000787</c:v>
                </c:pt>
                <c:pt idx="176">
                  <c:v>215.80000000000791</c:v>
                </c:pt>
                <c:pt idx="177">
                  <c:v>215.75000000000796</c:v>
                </c:pt>
                <c:pt idx="178">
                  <c:v>215.700000000008</c:v>
                </c:pt>
                <c:pt idx="179">
                  <c:v>215.65000000000805</c:v>
                </c:pt>
                <c:pt idx="180">
                  <c:v>215.60000000000809</c:v>
                </c:pt>
                <c:pt idx="181">
                  <c:v>215.55000000000814</c:v>
                </c:pt>
                <c:pt idx="182">
                  <c:v>215.50000000000819</c:v>
                </c:pt>
                <c:pt idx="183">
                  <c:v>215.45000000000823</c:v>
                </c:pt>
                <c:pt idx="184">
                  <c:v>215.40000000000828</c:v>
                </c:pt>
                <c:pt idx="185">
                  <c:v>215.35000000000832</c:v>
                </c:pt>
                <c:pt idx="186">
                  <c:v>215.30000000000837</c:v>
                </c:pt>
                <c:pt idx="187">
                  <c:v>215.25000000000841</c:v>
                </c:pt>
                <c:pt idx="188">
                  <c:v>215.20000000000846</c:v>
                </c:pt>
                <c:pt idx="189">
                  <c:v>215.1500000000085</c:v>
                </c:pt>
                <c:pt idx="190">
                  <c:v>215.10000000000855</c:v>
                </c:pt>
                <c:pt idx="191">
                  <c:v>215.05000000000859</c:v>
                </c:pt>
                <c:pt idx="192">
                  <c:v>215.00000000000864</c:v>
                </c:pt>
                <c:pt idx="193">
                  <c:v>214.95000000000869</c:v>
                </c:pt>
                <c:pt idx="194">
                  <c:v>214.90000000000873</c:v>
                </c:pt>
                <c:pt idx="195">
                  <c:v>214.85000000000878</c:v>
                </c:pt>
                <c:pt idx="196">
                  <c:v>214.80000000000882</c:v>
                </c:pt>
                <c:pt idx="197">
                  <c:v>214.75000000000887</c:v>
                </c:pt>
                <c:pt idx="198">
                  <c:v>214.70000000000891</c:v>
                </c:pt>
                <c:pt idx="199">
                  <c:v>214.65000000000896</c:v>
                </c:pt>
                <c:pt idx="200">
                  <c:v>214.600000000009</c:v>
                </c:pt>
                <c:pt idx="201">
                  <c:v>214.55000000000905</c:v>
                </c:pt>
                <c:pt idx="202">
                  <c:v>214.50000000000909</c:v>
                </c:pt>
                <c:pt idx="203">
                  <c:v>214.45000000000914</c:v>
                </c:pt>
                <c:pt idx="204">
                  <c:v>214.40000000000919</c:v>
                </c:pt>
                <c:pt idx="205">
                  <c:v>214.35000000000923</c:v>
                </c:pt>
                <c:pt idx="206">
                  <c:v>214.30000000000928</c:v>
                </c:pt>
                <c:pt idx="207">
                  <c:v>214.25000000000932</c:v>
                </c:pt>
                <c:pt idx="208">
                  <c:v>214.20000000000937</c:v>
                </c:pt>
                <c:pt idx="209">
                  <c:v>214.15000000000941</c:v>
                </c:pt>
                <c:pt idx="210">
                  <c:v>214.10000000000946</c:v>
                </c:pt>
                <c:pt idx="211">
                  <c:v>214.0500000000095</c:v>
                </c:pt>
                <c:pt idx="212">
                  <c:v>214.00000000000955</c:v>
                </c:pt>
                <c:pt idx="213">
                  <c:v>213.9500000000096</c:v>
                </c:pt>
                <c:pt idx="214">
                  <c:v>213.90000000000964</c:v>
                </c:pt>
                <c:pt idx="215">
                  <c:v>213.85000000000969</c:v>
                </c:pt>
                <c:pt idx="216">
                  <c:v>213.80000000000973</c:v>
                </c:pt>
                <c:pt idx="217">
                  <c:v>213.75000000000978</c:v>
                </c:pt>
                <c:pt idx="218">
                  <c:v>213.70000000000982</c:v>
                </c:pt>
                <c:pt idx="219">
                  <c:v>213.65000000000987</c:v>
                </c:pt>
                <c:pt idx="220">
                  <c:v>213.60000000000991</c:v>
                </c:pt>
                <c:pt idx="221">
                  <c:v>213.55000000000996</c:v>
                </c:pt>
                <c:pt idx="222">
                  <c:v>213.50000000001</c:v>
                </c:pt>
                <c:pt idx="223">
                  <c:v>213.45000000001005</c:v>
                </c:pt>
                <c:pt idx="224">
                  <c:v>213.4000000000101</c:v>
                </c:pt>
                <c:pt idx="225">
                  <c:v>213.35000000001014</c:v>
                </c:pt>
                <c:pt idx="226">
                  <c:v>213.30000000001019</c:v>
                </c:pt>
                <c:pt idx="227">
                  <c:v>213.25000000001023</c:v>
                </c:pt>
                <c:pt idx="228">
                  <c:v>213.20000000001028</c:v>
                </c:pt>
                <c:pt idx="229">
                  <c:v>213.15000000001032</c:v>
                </c:pt>
                <c:pt idx="230">
                  <c:v>213.10000000001037</c:v>
                </c:pt>
                <c:pt idx="231">
                  <c:v>213.05000000001041</c:v>
                </c:pt>
                <c:pt idx="232">
                  <c:v>213.00000000001046</c:v>
                </c:pt>
                <c:pt idx="233">
                  <c:v>212.9500000000105</c:v>
                </c:pt>
                <c:pt idx="234">
                  <c:v>212.90000000001055</c:v>
                </c:pt>
                <c:pt idx="235">
                  <c:v>212.8500000000106</c:v>
                </c:pt>
                <c:pt idx="236">
                  <c:v>212.80000000001064</c:v>
                </c:pt>
                <c:pt idx="237">
                  <c:v>212.75000000001069</c:v>
                </c:pt>
                <c:pt idx="238">
                  <c:v>212.70000000001073</c:v>
                </c:pt>
                <c:pt idx="239">
                  <c:v>212.65000000001078</c:v>
                </c:pt>
                <c:pt idx="240">
                  <c:v>212.60000000001082</c:v>
                </c:pt>
                <c:pt idx="241">
                  <c:v>212.55000000001087</c:v>
                </c:pt>
                <c:pt idx="242">
                  <c:v>212.50000000001091</c:v>
                </c:pt>
                <c:pt idx="243">
                  <c:v>212.45000000001096</c:v>
                </c:pt>
                <c:pt idx="244">
                  <c:v>212.400000000011</c:v>
                </c:pt>
                <c:pt idx="245">
                  <c:v>212.35000000001105</c:v>
                </c:pt>
                <c:pt idx="246">
                  <c:v>212.3000000000111</c:v>
                </c:pt>
                <c:pt idx="247">
                  <c:v>212.25000000001114</c:v>
                </c:pt>
                <c:pt idx="248">
                  <c:v>212.20000000001119</c:v>
                </c:pt>
                <c:pt idx="249">
                  <c:v>212.15000000001123</c:v>
                </c:pt>
                <c:pt idx="250">
                  <c:v>212.10000000001128</c:v>
                </c:pt>
                <c:pt idx="251">
                  <c:v>212.05000000001132</c:v>
                </c:pt>
                <c:pt idx="252">
                  <c:v>212.00000000001137</c:v>
                </c:pt>
                <c:pt idx="253">
                  <c:v>211.95000000001141</c:v>
                </c:pt>
                <c:pt idx="254">
                  <c:v>211.90000000001146</c:v>
                </c:pt>
                <c:pt idx="255">
                  <c:v>211.85000000001151</c:v>
                </c:pt>
                <c:pt idx="256">
                  <c:v>211.80000000001155</c:v>
                </c:pt>
                <c:pt idx="257">
                  <c:v>211.7500000000116</c:v>
                </c:pt>
                <c:pt idx="258">
                  <c:v>211.70000000001164</c:v>
                </c:pt>
                <c:pt idx="259">
                  <c:v>211.65000000001169</c:v>
                </c:pt>
                <c:pt idx="260">
                  <c:v>211.60000000001173</c:v>
                </c:pt>
                <c:pt idx="261">
                  <c:v>211.55000000001178</c:v>
                </c:pt>
                <c:pt idx="262">
                  <c:v>211.50000000001182</c:v>
                </c:pt>
                <c:pt idx="263">
                  <c:v>211.45000000001187</c:v>
                </c:pt>
                <c:pt idx="264">
                  <c:v>211.40000000001191</c:v>
                </c:pt>
                <c:pt idx="265">
                  <c:v>211.35000000001196</c:v>
                </c:pt>
                <c:pt idx="266">
                  <c:v>211.30000000001201</c:v>
                </c:pt>
                <c:pt idx="267">
                  <c:v>211.25000000001205</c:v>
                </c:pt>
                <c:pt idx="268">
                  <c:v>211.2000000000121</c:v>
                </c:pt>
                <c:pt idx="269">
                  <c:v>211.15000000001214</c:v>
                </c:pt>
                <c:pt idx="270">
                  <c:v>211.10000000001219</c:v>
                </c:pt>
                <c:pt idx="271">
                  <c:v>211.05000000001223</c:v>
                </c:pt>
                <c:pt idx="272">
                  <c:v>211.00000000001228</c:v>
                </c:pt>
                <c:pt idx="273">
                  <c:v>210.95000000001232</c:v>
                </c:pt>
                <c:pt idx="274">
                  <c:v>210.90000000001237</c:v>
                </c:pt>
                <c:pt idx="275">
                  <c:v>210.85000000001241</c:v>
                </c:pt>
                <c:pt idx="276">
                  <c:v>210.80000000001246</c:v>
                </c:pt>
                <c:pt idx="277">
                  <c:v>210.75000000001251</c:v>
                </c:pt>
                <c:pt idx="278">
                  <c:v>210.70000000001255</c:v>
                </c:pt>
                <c:pt idx="279">
                  <c:v>210.6500000000126</c:v>
                </c:pt>
                <c:pt idx="280">
                  <c:v>210.60000000001264</c:v>
                </c:pt>
                <c:pt idx="281">
                  <c:v>210.55000000001269</c:v>
                </c:pt>
                <c:pt idx="282">
                  <c:v>210.50000000001273</c:v>
                </c:pt>
                <c:pt idx="283">
                  <c:v>210.45000000001278</c:v>
                </c:pt>
                <c:pt idx="284">
                  <c:v>210.40000000001282</c:v>
                </c:pt>
                <c:pt idx="285">
                  <c:v>210.35000000001287</c:v>
                </c:pt>
                <c:pt idx="286">
                  <c:v>210.30000000001291</c:v>
                </c:pt>
                <c:pt idx="287">
                  <c:v>210.25000000001296</c:v>
                </c:pt>
                <c:pt idx="288">
                  <c:v>210.20000000001301</c:v>
                </c:pt>
                <c:pt idx="289">
                  <c:v>210.15000000001305</c:v>
                </c:pt>
                <c:pt idx="290">
                  <c:v>210.1000000000131</c:v>
                </c:pt>
                <c:pt idx="291">
                  <c:v>210.05000000001314</c:v>
                </c:pt>
                <c:pt idx="292">
                  <c:v>210.00000000001319</c:v>
                </c:pt>
                <c:pt idx="293">
                  <c:v>209.95000000001323</c:v>
                </c:pt>
                <c:pt idx="294">
                  <c:v>209.90000000001328</c:v>
                </c:pt>
                <c:pt idx="295">
                  <c:v>209.85000000001332</c:v>
                </c:pt>
                <c:pt idx="296">
                  <c:v>209.80000000001337</c:v>
                </c:pt>
                <c:pt idx="297">
                  <c:v>209.75000000001342</c:v>
                </c:pt>
                <c:pt idx="298">
                  <c:v>209.70000000001346</c:v>
                </c:pt>
                <c:pt idx="299">
                  <c:v>209.65000000001351</c:v>
                </c:pt>
                <c:pt idx="300">
                  <c:v>209.60000000001355</c:v>
                </c:pt>
                <c:pt idx="301">
                  <c:v>209.5500000000136</c:v>
                </c:pt>
                <c:pt idx="302">
                  <c:v>209.50000000001364</c:v>
                </c:pt>
                <c:pt idx="303">
                  <c:v>209.45000000001369</c:v>
                </c:pt>
                <c:pt idx="304">
                  <c:v>209.40000000001373</c:v>
                </c:pt>
                <c:pt idx="305">
                  <c:v>209.35000000001378</c:v>
                </c:pt>
                <c:pt idx="306">
                  <c:v>209.30000000001382</c:v>
                </c:pt>
                <c:pt idx="307">
                  <c:v>209.25000000001387</c:v>
                </c:pt>
                <c:pt idx="308">
                  <c:v>209.20000000001392</c:v>
                </c:pt>
                <c:pt idx="309">
                  <c:v>209.15000000001396</c:v>
                </c:pt>
                <c:pt idx="310">
                  <c:v>209.10000000001401</c:v>
                </c:pt>
                <c:pt idx="311">
                  <c:v>209.05000000001405</c:v>
                </c:pt>
                <c:pt idx="312">
                  <c:v>209.0000000000141</c:v>
                </c:pt>
                <c:pt idx="313">
                  <c:v>208.95000000001414</c:v>
                </c:pt>
                <c:pt idx="314">
                  <c:v>208.90000000001419</c:v>
                </c:pt>
                <c:pt idx="315">
                  <c:v>208.85000000001423</c:v>
                </c:pt>
                <c:pt idx="316">
                  <c:v>208.80000000001428</c:v>
                </c:pt>
                <c:pt idx="317">
                  <c:v>208.75000000001432</c:v>
                </c:pt>
                <c:pt idx="318">
                  <c:v>208.70000000001437</c:v>
                </c:pt>
                <c:pt idx="319">
                  <c:v>208.65000000001442</c:v>
                </c:pt>
                <c:pt idx="320">
                  <c:v>208.60000000001446</c:v>
                </c:pt>
                <c:pt idx="321">
                  <c:v>208.55000000001451</c:v>
                </c:pt>
                <c:pt idx="322">
                  <c:v>208.50000000001455</c:v>
                </c:pt>
                <c:pt idx="323">
                  <c:v>208.4500000000146</c:v>
                </c:pt>
                <c:pt idx="324">
                  <c:v>208.40000000001464</c:v>
                </c:pt>
                <c:pt idx="325">
                  <c:v>208.35000000001469</c:v>
                </c:pt>
                <c:pt idx="326">
                  <c:v>208.30000000001473</c:v>
                </c:pt>
                <c:pt idx="327">
                  <c:v>208.25000000001478</c:v>
                </c:pt>
                <c:pt idx="328">
                  <c:v>208.20000000001482</c:v>
                </c:pt>
                <c:pt idx="329">
                  <c:v>208.15000000001487</c:v>
                </c:pt>
                <c:pt idx="330">
                  <c:v>208.10000000001492</c:v>
                </c:pt>
                <c:pt idx="331">
                  <c:v>208.05000000001496</c:v>
                </c:pt>
                <c:pt idx="332">
                  <c:v>208.00000000001501</c:v>
                </c:pt>
                <c:pt idx="333">
                  <c:v>207.95000000001505</c:v>
                </c:pt>
                <c:pt idx="334">
                  <c:v>207.9000000000151</c:v>
                </c:pt>
                <c:pt idx="335">
                  <c:v>207.85000000001514</c:v>
                </c:pt>
                <c:pt idx="336">
                  <c:v>207.80000000001519</c:v>
                </c:pt>
                <c:pt idx="337">
                  <c:v>207.75000000001523</c:v>
                </c:pt>
                <c:pt idx="338">
                  <c:v>207.70000000001528</c:v>
                </c:pt>
                <c:pt idx="339">
                  <c:v>207.65000000001532</c:v>
                </c:pt>
                <c:pt idx="340">
                  <c:v>207.60000000001537</c:v>
                </c:pt>
                <c:pt idx="341">
                  <c:v>207.55000000001542</c:v>
                </c:pt>
                <c:pt idx="342">
                  <c:v>207.50000000001546</c:v>
                </c:pt>
                <c:pt idx="343">
                  <c:v>207.45000000001551</c:v>
                </c:pt>
                <c:pt idx="344">
                  <c:v>207.40000000001555</c:v>
                </c:pt>
                <c:pt idx="345">
                  <c:v>207.3500000000156</c:v>
                </c:pt>
                <c:pt idx="346">
                  <c:v>207.30000000001564</c:v>
                </c:pt>
                <c:pt idx="347">
                  <c:v>207.25000000001569</c:v>
                </c:pt>
                <c:pt idx="348">
                  <c:v>207.20000000001573</c:v>
                </c:pt>
                <c:pt idx="349">
                  <c:v>207.15000000001578</c:v>
                </c:pt>
                <c:pt idx="350">
                  <c:v>207.10000000001583</c:v>
                </c:pt>
                <c:pt idx="351">
                  <c:v>207.05000000001587</c:v>
                </c:pt>
                <c:pt idx="352">
                  <c:v>207.00000000001592</c:v>
                </c:pt>
                <c:pt idx="353">
                  <c:v>206.95000000001596</c:v>
                </c:pt>
                <c:pt idx="354">
                  <c:v>206.90000000001601</c:v>
                </c:pt>
                <c:pt idx="355">
                  <c:v>206.85000000001605</c:v>
                </c:pt>
                <c:pt idx="356">
                  <c:v>206.8000000000161</c:v>
                </c:pt>
                <c:pt idx="357">
                  <c:v>206.75000000001614</c:v>
                </c:pt>
                <c:pt idx="358">
                  <c:v>206.70000000001619</c:v>
                </c:pt>
                <c:pt idx="359">
                  <c:v>206.65000000001623</c:v>
                </c:pt>
                <c:pt idx="360">
                  <c:v>206.60000000001628</c:v>
                </c:pt>
                <c:pt idx="361">
                  <c:v>206.55000000001633</c:v>
                </c:pt>
                <c:pt idx="362">
                  <c:v>206.50000000001637</c:v>
                </c:pt>
                <c:pt idx="363">
                  <c:v>206.45000000001642</c:v>
                </c:pt>
                <c:pt idx="364">
                  <c:v>206.40000000001646</c:v>
                </c:pt>
                <c:pt idx="365">
                  <c:v>206.35000000001651</c:v>
                </c:pt>
                <c:pt idx="366">
                  <c:v>206.30000000001655</c:v>
                </c:pt>
                <c:pt idx="367">
                  <c:v>206.2500000000166</c:v>
                </c:pt>
                <c:pt idx="368">
                  <c:v>206.20000000001664</c:v>
                </c:pt>
                <c:pt idx="369">
                  <c:v>206.15000000001669</c:v>
                </c:pt>
                <c:pt idx="370">
                  <c:v>206.10000000001673</c:v>
                </c:pt>
                <c:pt idx="371">
                  <c:v>206.05000000001678</c:v>
                </c:pt>
                <c:pt idx="372">
                  <c:v>206.00000000001683</c:v>
                </c:pt>
                <c:pt idx="373">
                  <c:v>205.95000000001687</c:v>
                </c:pt>
                <c:pt idx="374">
                  <c:v>205.90000000001692</c:v>
                </c:pt>
                <c:pt idx="375">
                  <c:v>205.85000000001696</c:v>
                </c:pt>
                <c:pt idx="376">
                  <c:v>205.80000000001701</c:v>
                </c:pt>
                <c:pt idx="377">
                  <c:v>205.75000000001705</c:v>
                </c:pt>
                <c:pt idx="378">
                  <c:v>205.7000000000171</c:v>
                </c:pt>
                <c:pt idx="379">
                  <c:v>205.65000000001714</c:v>
                </c:pt>
                <c:pt idx="380">
                  <c:v>205.60000000001719</c:v>
                </c:pt>
                <c:pt idx="381">
                  <c:v>205.55000000001723</c:v>
                </c:pt>
                <c:pt idx="382">
                  <c:v>205.50000000001728</c:v>
                </c:pt>
                <c:pt idx="383">
                  <c:v>205.45000000001733</c:v>
                </c:pt>
                <c:pt idx="384">
                  <c:v>205.40000000001737</c:v>
                </c:pt>
                <c:pt idx="385">
                  <c:v>205.35000000001742</c:v>
                </c:pt>
                <c:pt idx="386">
                  <c:v>205.30000000001746</c:v>
                </c:pt>
                <c:pt idx="387">
                  <c:v>205.25000000001751</c:v>
                </c:pt>
                <c:pt idx="388">
                  <c:v>205.20000000001755</c:v>
                </c:pt>
                <c:pt idx="389">
                  <c:v>205.1500000000176</c:v>
                </c:pt>
                <c:pt idx="390">
                  <c:v>205.10000000001764</c:v>
                </c:pt>
                <c:pt idx="391">
                  <c:v>205.05000000001769</c:v>
                </c:pt>
                <c:pt idx="392">
                  <c:v>205.00000000001774</c:v>
                </c:pt>
                <c:pt idx="393">
                  <c:v>204.95000000001778</c:v>
                </c:pt>
                <c:pt idx="394">
                  <c:v>204.90000000001783</c:v>
                </c:pt>
                <c:pt idx="395">
                  <c:v>204.85000000001787</c:v>
                </c:pt>
                <c:pt idx="396">
                  <c:v>204.80000000001792</c:v>
                </c:pt>
                <c:pt idx="397">
                  <c:v>204.75000000001796</c:v>
                </c:pt>
                <c:pt idx="398">
                  <c:v>204.70000000001801</c:v>
                </c:pt>
                <c:pt idx="399">
                  <c:v>204.65000000001805</c:v>
                </c:pt>
                <c:pt idx="400">
                  <c:v>204.6000000000181</c:v>
                </c:pt>
                <c:pt idx="401">
                  <c:v>204.55000000001814</c:v>
                </c:pt>
                <c:pt idx="402">
                  <c:v>204.50000000001819</c:v>
                </c:pt>
                <c:pt idx="403">
                  <c:v>204.45000000001824</c:v>
                </c:pt>
                <c:pt idx="404">
                  <c:v>204.40000000001828</c:v>
                </c:pt>
                <c:pt idx="405">
                  <c:v>204.35000000001833</c:v>
                </c:pt>
                <c:pt idx="406">
                  <c:v>204.30000000001837</c:v>
                </c:pt>
                <c:pt idx="407">
                  <c:v>204.25000000001842</c:v>
                </c:pt>
                <c:pt idx="408">
                  <c:v>204.20000000001846</c:v>
                </c:pt>
                <c:pt idx="409">
                  <c:v>204.15000000001851</c:v>
                </c:pt>
                <c:pt idx="410">
                  <c:v>204.10000000001855</c:v>
                </c:pt>
                <c:pt idx="411">
                  <c:v>204.0500000000186</c:v>
                </c:pt>
                <c:pt idx="412">
                  <c:v>204.00000000001864</c:v>
                </c:pt>
                <c:pt idx="413">
                  <c:v>203.95000000001869</c:v>
                </c:pt>
                <c:pt idx="414">
                  <c:v>203.90000000001874</c:v>
                </c:pt>
                <c:pt idx="415">
                  <c:v>203.85000000001878</c:v>
                </c:pt>
                <c:pt idx="416">
                  <c:v>203.80000000001883</c:v>
                </c:pt>
                <c:pt idx="417">
                  <c:v>203.75000000001887</c:v>
                </c:pt>
                <c:pt idx="418">
                  <c:v>203.70000000001892</c:v>
                </c:pt>
                <c:pt idx="419">
                  <c:v>203.65000000001896</c:v>
                </c:pt>
                <c:pt idx="420">
                  <c:v>203.60000000001901</c:v>
                </c:pt>
                <c:pt idx="421">
                  <c:v>203.55000000001905</c:v>
                </c:pt>
                <c:pt idx="422">
                  <c:v>203.5000000000191</c:v>
                </c:pt>
                <c:pt idx="423">
                  <c:v>203.45000000001914</c:v>
                </c:pt>
                <c:pt idx="424">
                  <c:v>203.40000000001919</c:v>
                </c:pt>
                <c:pt idx="425">
                  <c:v>203.35000000001924</c:v>
                </c:pt>
                <c:pt idx="426">
                  <c:v>203.30000000001928</c:v>
                </c:pt>
                <c:pt idx="427">
                  <c:v>203.25000000001933</c:v>
                </c:pt>
                <c:pt idx="428">
                  <c:v>203.20000000001937</c:v>
                </c:pt>
                <c:pt idx="429">
                  <c:v>203.15000000001942</c:v>
                </c:pt>
                <c:pt idx="430">
                  <c:v>203.10000000001946</c:v>
                </c:pt>
                <c:pt idx="431">
                  <c:v>203.05000000001951</c:v>
                </c:pt>
                <c:pt idx="432">
                  <c:v>203.00000000001955</c:v>
                </c:pt>
                <c:pt idx="433">
                  <c:v>202.9500000000196</c:v>
                </c:pt>
                <c:pt idx="434">
                  <c:v>202.90000000001965</c:v>
                </c:pt>
                <c:pt idx="435">
                  <c:v>202.85000000001969</c:v>
                </c:pt>
                <c:pt idx="436">
                  <c:v>202.80000000001974</c:v>
                </c:pt>
                <c:pt idx="437">
                  <c:v>202.75000000001978</c:v>
                </c:pt>
                <c:pt idx="438">
                  <c:v>202.70000000001983</c:v>
                </c:pt>
                <c:pt idx="439">
                  <c:v>202.65000000001987</c:v>
                </c:pt>
                <c:pt idx="440">
                  <c:v>202.60000000001992</c:v>
                </c:pt>
                <c:pt idx="441">
                  <c:v>202.55000000001996</c:v>
                </c:pt>
                <c:pt idx="442">
                  <c:v>202.50000000002001</c:v>
                </c:pt>
                <c:pt idx="443">
                  <c:v>202.45000000002005</c:v>
                </c:pt>
                <c:pt idx="444">
                  <c:v>202.4000000000201</c:v>
                </c:pt>
                <c:pt idx="445">
                  <c:v>202.35000000002015</c:v>
                </c:pt>
                <c:pt idx="446">
                  <c:v>202.30000000002019</c:v>
                </c:pt>
                <c:pt idx="447">
                  <c:v>202.25000000002024</c:v>
                </c:pt>
                <c:pt idx="448">
                  <c:v>202.20000000002028</c:v>
                </c:pt>
                <c:pt idx="449">
                  <c:v>202.15000000002033</c:v>
                </c:pt>
                <c:pt idx="450">
                  <c:v>202.10000000002037</c:v>
                </c:pt>
                <c:pt idx="451">
                  <c:v>202.05000000002042</c:v>
                </c:pt>
                <c:pt idx="452">
                  <c:v>202.00000000002046</c:v>
                </c:pt>
                <c:pt idx="453">
                  <c:v>201.95000000002051</c:v>
                </c:pt>
                <c:pt idx="454">
                  <c:v>201.90000000002055</c:v>
                </c:pt>
                <c:pt idx="455">
                  <c:v>201.8500000000206</c:v>
                </c:pt>
                <c:pt idx="456">
                  <c:v>201.80000000002065</c:v>
                </c:pt>
                <c:pt idx="457">
                  <c:v>201.75000000002069</c:v>
                </c:pt>
                <c:pt idx="458">
                  <c:v>201.70000000002074</c:v>
                </c:pt>
                <c:pt idx="459">
                  <c:v>201.65000000002078</c:v>
                </c:pt>
                <c:pt idx="460">
                  <c:v>201.60000000002083</c:v>
                </c:pt>
                <c:pt idx="461">
                  <c:v>201.55000000002087</c:v>
                </c:pt>
                <c:pt idx="462">
                  <c:v>201.50000000002092</c:v>
                </c:pt>
                <c:pt idx="463">
                  <c:v>201.45000000002096</c:v>
                </c:pt>
                <c:pt idx="464">
                  <c:v>201.40000000002101</c:v>
                </c:pt>
                <c:pt idx="465">
                  <c:v>201.35000000002105</c:v>
                </c:pt>
                <c:pt idx="466">
                  <c:v>201.3000000000211</c:v>
                </c:pt>
                <c:pt idx="467">
                  <c:v>201.25000000002115</c:v>
                </c:pt>
                <c:pt idx="468">
                  <c:v>201.20000000002119</c:v>
                </c:pt>
                <c:pt idx="469">
                  <c:v>201.15000000002124</c:v>
                </c:pt>
                <c:pt idx="470">
                  <c:v>201.10000000002128</c:v>
                </c:pt>
                <c:pt idx="471">
                  <c:v>201.05000000002133</c:v>
                </c:pt>
                <c:pt idx="472">
                  <c:v>201.00000000002137</c:v>
                </c:pt>
                <c:pt idx="473">
                  <c:v>200.95000000002142</c:v>
                </c:pt>
                <c:pt idx="474">
                  <c:v>200.90000000002146</c:v>
                </c:pt>
                <c:pt idx="475">
                  <c:v>200.85000000002151</c:v>
                </c:pt>
                <c:pt idx="476">
                  <c:v>200.80000000002156</c:v>
                </c:pt>
                <c:pt idx="477">
                  <c:v>200.7500000000216</c:v>
                </c:pt>
                <c:pt idx="478">
                  <c:v>200.70000000002165</c:v>
                </c:pt>
                <c:pt idx="479">
                  <c:v>200.65000000002169</c:v>
                </c:pt>
                <c:pt idx="480">
                  <c:v>200.60000000002174</c:v>
                </c:pt>
                <c:pt idx="481">
                  <c:v>200.55000000002178</c:v>
                </c:pt>
                <c:pt idx="482">
                  <c:v>200.50000000002183</c:v>
                </c:pt>
                <c:pt idx="483">
                  <c:v>200.45000000002187</c:v>
                </c:pt>
                <c:pt idx="484">
                  <c:v>200.40000000002192</c:v>
                </c:pt>
                <c:pt idx="485">
                  <c:v>200.35000000002196</c:v>
                </c:pt>
                <c:pt idx="486">
                  <c:v>200.30000000002201</c:v>
                </c:pt>
                <c:pt idx="487">
                  <c:v>200.25000000002206</c:v>
                </c:pt>
                <c:pt idx="488">
                  <c:v>200.2000000000221</c:v>
                </c:pt>
                <c:pt idx="489">
                  <c:v>200.15000000002215</c:v>
                </c:pt>
                <c:pt idx="490">
                  <c:v>200.10000000002219</c:v>
                </c:pt>
                <c:pt idx="491">
                  <c:v>200.05000000002224</c:v>
                </c:pt>
                <c:pt idx="492">
                  <c:v>200.00000000002228</c:v>
                </c:pt>
                <c:pt idx="493">
                  <c:v>199.95000000002233</c:v>
                </c:pt>
                <c:pt idx="494">
                  <c:v>199.90000000002237</c:v>
                </c:pt>
                <c:pt idx="495">
                  <c:v>199.85000000002242</c:v>
                </c:pt>
                <c:pt idx="496">
                  <c:v>199.80000000002246</c:v>
                </c:pt>
                <c:pt idx="497">
                  <c:v>199.75000000002251</c:v>
                </c:pt>
                <c:pt idx="498">
                  <c:v>199.70000000002256</c:v>
                </c:pt>
                <c:pt idx="499">
                  <c:v>199.6500000000226</c:v>
                </c:pt>
                <c:pt idx="500">
                  <c:v>199.60000000002265</c:v>
                </c:pt>
              </c:numCache>
            </c:numRef>
          </c:xVal>
          <c:yVal>
            <c:numRef>
              <c:f>Chlorine!$I$12:$I$1113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57D0-4DA3-99CC-23C47A6E514E}"/>
            </c:ext>
          </c:extLst>
        </c:ser>
        <c:ser>
          <c:idx val="7"/>
          <c:order val="5"/>
          <c:tx>
            <c:v>Gauss5</c:v>
          </c:tx>
          <c:marker>
            <c:symbol val="none"/>
          </c:marker>
          <c:xVal>
            <c:numRef>
              <c:f>Chlorine!$D$12:$D$1113</c:f>
              <c:numCache>
                <c:formatCode>General</c:formatCode>
                <c:ptCount val="1102"/>
                <c:pt idx="0">
                  <c:v>224.59999999999991</c:v>
                </c:pt>
                <c:pt idx="1">
                  <c:v>224.54999999999995</c:v>
                </c:pt>
                <c:pt idx="2">
                  <c:v>224.5</c:v>
                </c:pt>
                <c:pt idx="3">
                  <c:v>224.45000000000005</c:v>
                </c:pt>
                <c:pt idx="4">
                  <c:v>224.40000000000009</c:v>
                </c:pt>
                <c:pt idx="5">
                  <c:v>224.35000000000014</c:v>
                </c:pt>
                <c:pt idx="6">
                  <c:v>224.30000000000018</c:v>
                </c:pt>
                <c:pt idx="7">
                  <c:v>224.25000000000023</c:v>
                </c:pt>
                <c:pt idx="8">
                  <c:v>224.20000000000027</c:v>
                </c:pt>
                <c:pt idx="9">
                  <c:v>224.15000000000032</c:v>
                </c:pt>
                <c:pt idx="10">
                  <c:v>224.10000000000036</c:v>
                </c:pt>
                <c:pt idx="11">
                  <c:v>224.05000000000041</c:v>
                </c:pt>
                <c:pt idx="12">
                  <c:v>224.00000000000045</c:v>
                </c:pt>
                <c:pt idx="13">
                  <c:v>223.9500000000005</c:v>
                </c:pt>
                <c:pt idx="14">
                  <c:v>223.90000000000055</c:v>
                </c:pt>
                <c:pt idx="15">
                  <c:v>223.85000000000059</c:v>
                </c:pt>
                <c:pt idx="16">
                  <c:v>223.80000000000064</c:v>
                </c:pt>
                <c:pt idx="17">
                  <c:v>223.75000000000068</c:v>
                </c:pt>
                <c:pt idx="18">
                  <c:v>223.70000000000073</c:v>
                </c:pt>
                <c:pt idx="19">
                  <c:v>223.65000000000077</c:v>
                </c:pt>
                <c:pt idx="20">
                  <c:v>223.60000000000082</c:v>
                </c:pt>
                <c:pt idx="21">
                  <c:v>223.55000000000086</c:v>
                </c:pt>
                <c:pt idx="22">
                  <c:v>223.50000000000091</c:v>
                </c:pt>
                <c:pt idx="23">
                  <c:v>223.45000000000095</c:v>
                </c:pt>
                <c:pt idx="24">
                  <c:v>223.400000000001</c:v>
                </c:pt>
                <c:pt idx="25">
                  <c:v>223.35000000000105</c:v>
                </c:pt>
                <c:pt idx="26">
                  <c:v>223.30000000000109</c:v>
                </c:pt>
                <c:pt idx="27">
                  <c:v>223.25000000000114</c:v>
                </c:pt>
                <c:pt idx="28">
                  <c:v>223.20000000000118</c:v>
                </c:pt>
                <c:pt idx="29">
                  <c:v>223.15000000000123</c:v>
                </c:pt>
                <c:pt idx="30">
                  <c:v>223.10000000000127</c:v>
                </c:pt>
                <c:pt idx="31">
                  <c:v>223.05000000000132</c:v>
                </c:pt>
                <c:pt idx="32">
                  <c:v>223.00000000000136</c:v>
                </c:pt>
                <c:pt idx="33">
                  <c:v>222.95000000000141</c:v>
                </c:pt>
                <c:pt idx="34">
                  <c:v>222.90000000000146</c:v>
                </c:pt>
                <c:pt idx="35">
                  <c:v>222.8500000000015</c:v>
                </c:pt>
                <c:pt idx="36">
                  <c:v>222.80000000000155</c:v>
                </c:pt>
                <c:pt idx="37">
                  <c:v>222.75000000000159</c:v>
                </c:pt>
                <c:pt idx="38">
                  <c:v>222.70000000000164</c:v>
                </c:pt>
                <c:pt idx="39">
                  <c:v>222.65000000000168</c:v>
                </c:pt>
                <c:pt idx="40">
                  <c:v>222.60000000000173</c:v>
                </c:pt>
                <c:pt idx="41">
                  <c:v>222.55000000000177</c:v>
                </c:pt>
                <c:pt idx="42">
                  <c:v>222.50000000000182</c:v>
                </c:pt>
                <c:pt idx="43">
                  <c:v>222.45000000000186</c:v>
                </c:pt>
                <c:pt idx="44">
                  <c:v>222.40000000000191</c:v>
                </c:pt>
                <c:pt idx="45">
                  <c:v>222.35000000000196</c:v>
                </c:pt>
                <c:pt idx="46">
                  <c:v>222.300000000002</c:v>
                </c:pt>
                <c:pt idx="47">
                  <c:v>222.25000000000205</c:v>
                </c:pt>
                <c:pt idx="48">
                  <c:v>222.20000000000209</c:v>
                </c:pt>
                <c:pt idx="49">
                  <c:v>222.15000000000214</c:v>
                </c:pt>
                <c:pt idx="50">
                  <c:v>222.10000000000218</c:v>
                </c:pt>
                <c:pt idx="51">
                  <c:v>222.05000000000223</c:v>
                </c:pt>
                <c:pt idx="52">
                  <c:v>222.00000000000227</c:v>
                </c:pt>
                <c:pt idx="53">
                  <c:v>221.95000000000232</c:v>
                </c:pt>
                <c:pt idx="54">
                  <c:v>221.90000000000236</c:v>
                </c:pt>
                <c:pt idx="55">
                  <c:v>221.85000000000241</c:v>
                </c:pt>
                <c:pt idx="56">
                  <c:v>221.80000000000246</c:v>
                </c:pt>
                <c:pt idx="57">
                  <c:v>221.7500000000025</c:v>
                </c:pt>
                <c:pt idx="58">
                  <c:v>221.70000000000255</c:v>
                </c:pt>
                <c:pt idx="59">
                  <c:v>221.65000000000259</c:v>
                </c:pt>
                <c:pt idx="60">
                  <c:v>221.60000000000264</c:v>
                </c:pt>
                <c:pt idx="61">
                  <c:v>221.55000000000268</c:v>
                </c:pt>
                <c:pt idx="62">
                  <c:v>221.50000000000273</c:v>
                </c:pt>
                <c:pt idx="63">
                  <c:v>221.45000000000277</c:v>
                </c:pt>
                <c:pt idx="64">
                  <c:v>221.40000000000282</c:v>
                </c:pt>
                <c:pt idx="65">
                  <c:v>221.35000000000286</c:v>
                </c:pt>
                <c:pt idx="66">
                  <c:v>221.30000000000291</c:v>
                </c:pt>
                <c:pt idx="67">
                  <c:v>221.25000000000296</c:v>
                </c:pt>
                <c:pt idx="68">
                  <c:v>221.200000000003</c:v>
                </c:pt>
                <c:pt idx="69">
                  <c:v>221.15000000000305</c:v>
                </c:pt>
                <c:pt idx="70">
                  <c:v>221.10000000000309</c:v>
                </c:pt>
                <c:pt idx="71">
                  <c:v>221.05000000000314</c:v>
                </c:pt>
                <c:pt idx="72">
                  <c:v>221.00000000000318</c:v>
                </c:pt>
                <c:pt idx="73">
                  <c:v>220.95000000000323</c:v>
                </c:pt>
                <c:pt idx="74">
                  <c:v>220.90000000000327</c:v>
                </c:pt>
                <c:pt idx="75">
                  <c:v>220.85000000000332</c:v>
                </c:pt>
                <c:pt idx="76">
                  <c:v>220.80000000000337</c:v>
                </c:pt>
                <c:pt idx="77">
                  <c:v>220.75000000000341</c:v>
                </c:pt>
                <c:pt idx="78">
                  <c:v>220.70000000000346</c:v>
                </c:pt>
                <c:pt idx="79">
                  <c:v>220.6500000000035</c:v>
                </c:pt>
                <c:pt idx="80">
                  <c:v>220.60000000000355</c:v>
                </c:pt>
                <c:pt idx="81">
                  <c:v>220.55000000000359</c:v>
                </c:pt>
                <c:pt idx="82">
                  <c:v>220.50000000000364</c:v>
                </c:pt>
                <c:pt idx="83">
                  <c:v>220.45000000000368</c:v>
                </c:pt>
                <c:pt idx="84">
                  <c:v>220.40000000000373</c:v>
                </c:pt>
                <c:pt idx="85">
                  <c:v>220.35000000000377</c:v>
                </c:pt>
                <c:pt idx="86">
                  <c:v>220.30000000000382</c:v>
                </c:pt>
                <c:pt idx="87">
                  <c:v>220.25000000000387</c:v>
                </c:pt>
                <c:pt idx="88">
                  <c:v>220.20000000000391</c:v>
                </c:pt>
                <c:pt idx="89">
                  <c:v>220.15000000000396</c:v>
                </c:pt>
                <c:pt idx="90">
                  <c:v>220.100000000004</c:v>
                </c:pt>
                <c:pt idx="91">
                  <c:v>220.05000000000405</c:v>
                </c:pt>
                <c:pt idx="92">
                  <c:v>220.00000000000409</c:v>
                </c:pt>
                <c:pt idx="93">
                  <c:v>219.95000000000414</c:v>
                </c:pt>
                <c:pt idx="94">
                  <c:v>219.90000000000418</c:v>
                </c:pt>
                <c:pt idx="95">
                  <c:v>219.85000000000423</c:v>
                </c:pt>
                <c:pt idx="96">
                  <c:v>219.80000000000427</c:v>
                </c:pt>
                <c:pt idx="97">
                  <c:v>219.75000000000432</c:v>
                </c:pt>
                <c:pt idx="98">
                  <c:v>219.70000000000437</c:v>
                </c:pt>
                <c:pt idx="99">
                  <c:v>219.65000000000441</c:v>
                </c:pt>
                <c:pt idx="100">
                  <c:v>219.60000000000446</c:v>
                </c:pt>
                <c:pt idx="101">
                  <c:v>219.5500000000045</c:v>
                </c:pt>
                <c:pt idx="102">
                  <c:v>219.50000000000455</c:v>
                </c:pt>
                <c:pt idx="103">
                  <c:v>219.45000000000459</c:v>
                </c:pt>
                <c:pt idx="104">
                  <c:v>219.40000000000464</c:v>
                </c:pt>
                <c:pt idx="105">
                  <c:v>219.35000000000468</c:v>
                </c:pt>
                <c:pt idx="106">
                  <c:v>219.30000000000473</c:v>
                </c:pt>
                <c:pt idx="107">
                  <c:v>219.25000000000477</c:v>
                </c:pt>
                <c:pt idx="108">
                  <c:v>219.20000000000482</c:v>
                </c:pt>
                <c:pt idx="109">
                  <c:v>219.15000000000487</c:v>
                </c:pt>
                <c:pt idx="110">
                  <c:v>219.10000000000491</c:v>
                </c:pt>
                <c:pt idx="111">
                  <c:v>219.05000000000496</c:v>
                </c:pt>
                <c:pt idx="112">
                  <c:v>219.000000000005</c:v>
                </c:pt>
                <c:pt idx="113">
                  <c:v>218.95000000000505</c:v>
                </c:pt>
                <c:pt idx="114">
                  <c:v>218.90000000000509</c:v>
                </c:pt>
                <c:pt idx="115">
                  <c:v>218.85000000000514</c:v>
                </c:pt>
                <c:pt idx="116">
                  <c:v>218.80000000000518</c:v>
                </c:pt>
                <c:pt idx="117">
                  <c:v>218.75000000000523</c:v>
                </c:pt>
                <c:pt idx="118">
                  <c:v>218.70000000000528</c:v>
                </c:pt>
                <c:pt idx="119">
                  <c:v>218.65000000000532</c:v>
                </c:pt>
                <c:pt idx="120">
                  <c:v>218.60000000000537</c:v>
                </c:pt>
                <c:pt idx="121">
                  <c:v>218.55000000000541</c:v>
                </c:pt>
                <c:pt idx="122">
                  <c:v>218.50000000000546</c:v>
                </c:pt>
                <c:pt idx="123">
                  <c:v>218.4500000000055</c:v>
                </c:pt>
                <c:pt idx="124">
                  <c:v>218.40000000000555</c:v>
                </c:pt>
                <c:pt idx="125">
                  <c:v>218.35000000000559</c:v>
                </c:pt>
                <c:pt idx="126">
                  <c:v>218.30000000000564</c:v>
                </c:pt>
                <c:pt idx="127">
                  <c:v>218.25000000000568</c:v>
                </c:pt>
                <c:pt idx="128">
                  <c:v>218.20000000000573</c:v>
                </c:pt>
                <c:pt idx="129">
                  <c:v>218.15000000000578</c:v>
                </c:pt>
                <c:pt idx="130">
                  <c:v>218.10000000000582</c:v>
                </c:pt>
                <c:pt idx="131">
                  <c:v>218.05000000000587</c:v>
                </c:pt>
                <c:pt idx="132">
                  <c:v>218.00000000000591</c:v>
                </c:pt>
                <c:pt idx="133">
                  <c:v>217.95000000000596</c:v>
                </c:pt>
                <c:pt idx="134">
                  <c:v>217.900000000006</c:v>
                </c:pt>
                <c:pt idx="135">
                  <c:v>217.85000000000605</c:v>
                </c:pt>
                <c:pt idx="136">
                  <c:v>217.80000000000609</c:v>
                </c:pt>
                <c:pt idx="137">
                  <c:v>217.75000000000614</c:v>
                </c:pt>
                <c:pt idx="138">
                  <c:v>217.70000000000618</c:v>
                </c:pt>
                <c:pt idx="139">
                  <c:v>217.65000000000623</c:v>
                </c:pt>
                <c:pt idx="140">
                  <c:v>217.60000000000628</c:v>
                </c:pt>
                <c:pt idx="141">
                  <c:v>217.55000000000632</c:v>
                </c:pt>
                <c:pt idx="142">
                  <c:v>217.50000000000637</c:v>
                </c:pt>
                <c:pt idx="143">
                  <c:v>217.45000000000641</c:v>
                </c:pt>
                <c:pt idx="144">
                  <c:v>217.40000000000646</c:v>
                </c:pt>
                <c:pt idx="145">
                  <c:v>217.3500000000065</c:v>
                </c:pt>
                <c:pt idx="146">
                  <c:v>217.30000000000655</c:v>
                </c:pt>
                <c:pt idx="147">
                  <c:v>217.25000000000659</c:v>
                </c:pt>
                <c:pt idx="148">
                  <c:v>217.20000000000664</c:v>
                </c:pt>
                <c:pt idx="149">
                  <c:v>217.15000000000668</c:v>
                </c:pt>
                <c:pt idx="150">
                  <c:v>217.10000000000673</c:v>
                </c:pt>
                <c:pt idx="151">
                  <c:v>217.05000000000678</c:v>
                </c:pt>
                <c:pt idx="152">
                  <c:v>217.00000000000682</c:v>
                </c:pt>
                <c:pt idx="153">
                  <c:v>216.95000000000687</c:v>
                </c:pt>
                <c:pt idx="154">
                  <c:v>216.90000000000691</c:v>
                </c:pt>
                <c:pt idx="155">
                  <c:v>216.85000000000696</c:v>
                </c:pt>
                <c:pt idx="156">
                  <c:v>216.800000000007</c:v>
                </c:pt>
                <c:pt idx="157">
                  <c:v>216.75000000000705</c:v>
                </c:pt>
                <c:pt idx="158">
                  <c:v>216.70000000000709</c:v>
                </c:pt>
                <c:pt idx="159">
                  <c:v>216.65000000000714</c:v>
                </c:pt>
                <c:pt idx="160">
                  <c:v>216.60000000000719</c:v>
                </c:pt>
                <c:pt idx="161">
                  <c:v>216.55000000000723</c:v>
                </c:pt>
                <c:pt idx="162">
                  <c:v>216.50000000000728</c:v>
                </c:pt>
                <c:pt idx="163">
                  <c:v>216.45000000000732</c:v>
                </c:pt>
                <c:pt idx="164">
                  <c:v>216.40000000000737</c:v>
                </c:pt>
                <c:pt idx="165">
                  <c:v>216.35000000000741</c:v>
                </c:pt>
                <c:pt idx="166">
                  <c:v>216.30000000000746</c:v>
                </c:pt>
                <c:pt idx="167">
                  <c:v>216.2500000000075</c:v>
                </c:pt>
                <c:pt idx="168">
                  <c:v>216.20000000000755</c:v>
                </c:pt>
                <c:pt idx="169">
                  <c:v>216.15000000000759</c:v>
                </c:pt>
                <c:pt idx="170">
                  <c:v>216.10000000000764</c:v>
                </c:pt>
                <c:pt idx="171">
                  <c:v>216.05000000000769</c:v>
                </c:pt>
                <c:pt idx="172">
                  <c:v>216.00000000000773</c:v>
                </c:pt>
                <c:pt idx="173">
                  <c:v>215.95000000000778</c:v>
                </c:pt>
                <c:pt idx="174">
                  <c:v>215.90000000000782</c:v>
                </c:pt>
                <c:pt idx="175">
                  <c:v>215.85000000000787</c:v>
                </c:pt>
                <c:pt idx="176">
                  <c:v>215.80000000000791</c:v>
                </c:pt>
                <c:pt idx="177">
                  <c:v>215.75000000000796</c:v>
                </c:pt>
                <c:pt idx="178">
                  <c:v>215.700000000008</c:v>
                </c:pt>
                <c:pt idx="179">
                  <c:v>215.65000000000805</c:v>
                </c:pt>
                <c:pt idx="180">
                  <c:v>215.60000000000809</c:v>
                </c:pt>
                <c:pt idx="181">
                  <c:v>215.55000000000814</c:v>
                </c:pt>
                <c:pt idx="182">
                  <c:v>215.50000000000819</c:v>
                </c:pt>
                <c:pt idx="183">
                  <c:v>215.45000000000823</c:v>
                </c:pt>
                <c:pt idx="184">
                  <c:v>215.40000000000828</c:v>
                </c:pt>
                <c:pt idx="185">
                  <c:v>215.35000000000832</c:v>
                </c:pt>
                <c:pt idx="186">
                  <c:v>215.30000000000837</c:v>
                </c:pt>
                <c:pt idx="187">
                  <c:v>215.25000000000841</c:v>
                </c:pt>
                <c:pt idx="188">
                  <c:v>215.20000000000846</c:v>
                </c:pt>
                <c:pt idx="189">
                  <c:v>215.1500000000085</c:v>
                </c:pt>
                <c:pt idx="190">
                  <c:v>215.10000000000855</c:v>
                </c:pt>
                <c:pt idx="191">
                  <c:v>215.05000000000859</c:v>
                </c:pt>
                <c:pt idx="192">
                  <c:v>215.00000000000864</c:v>
                </c:pt>
                <c:pt idx="193">
                  <c:v>214.95000000000869</c:v>
                </c:pt>
                <c:pt idx="194">
                  <c:v>214.90000000000873</c:v>
                </c:pt>
                <c:pt idx="195">
                  <c:v>214.85000000000878</c:v>
                </c:pt>
                <c:pt idx="196">
                  <c:v>214.80000000000882</c:v>
                </c:pt>
                <c:pt idx="197">
                  <c:v>214.75000000000887</c:v>
                </c:pt>
                <c:pt idx="198">
                  <c:v>214.70000000000891</c:v>
                </c:pt>
                <c:pt idx="199">
                  <c:v>214.65000000000896</c:v>
                </c:pt>
                <c:pt idx="200">
                  <c:v>214.600000000009</c:v>
                </c:pt>
                <c:pt idx="201">
                  <c:v>214.55000000000905</c:v>
                </c:pt>
                <c:pt idx="202">
                  <c:v>214.50000000000909</c:v>
                </c:pt>
                <c:pt idx="203">
                  <c:v>214.45000000000914</c:v>
                </c:pt>
                <c:pt idx="204">
                  <c:v>214.40000000000919</c:v>
                </c:pt>
                <c:pt idx="205">
                  <c:v>214.35000000000923</c:v>
                </c:pt>
                <c:pt idx="206">
                  <c:v>214.30000000000928</c:v>
                </c:pt>
                <c:pt idx="207">
                  <c:v>214.25000000000932</c:v>
                </c:pt>
                <c:pt idx="208">
                  <c:v>214.20000000000937</c:v>
                </c:pt>
                <c:pt idx="209">
                  <c:v>214.15000000000941</c:v>
                </c:pt>
                <c:pt idx="210">
                  <c:v>214.10000000000946</c:v>
                </c:pt>
                <c:pt idx="211">
                  <c:v>214.0500000000095</c:v>
                </c:pt>
                <c:pt idx="212">
                  <c:v>214.00000000000955</c:v>
                </c:pt>
                <c:pt idx="213">
                  <c:v>213.9500000000096</c:v>
                </c:pt>
                <c:pt idx="214">
                  <c:v>213.90000000000964</c:v>
                </c:pt>
                <c:pt idx="215">
                  <c:v>213.85000000000969</c:v>
                </c:pt>
                <c:pt idx="216">
                  <c:v>213.80000000000973</c:v>
                </c:pt>
                <c:pt idx="217">
                  <c:v>213.75000000000978</c:v>
                </c:pt>
                <c:pt idx="218">
                  <c:v>213.70000000000982</c:v>
                </c:pt>
                <c:pt idx="219">
                  <c:v>213.65000000000987</c:v>
                </c:pt>
                <c:pt idx="220">
                  <c:v>213.60000000000991</c:v>
                </c:pt>
                <c:pt idx="221">
                  <c:v>213.55000000000996</c:v>
                </c:pt>
                <c:pt idx="222">
                  <c:v>213.50000000001</c:v>
                </c:pt>
                <c:pt idx="223">
                  <c:v>213.45000000001005</c:v>
                </c:pt>
                <c:pt idx="224">
                  <c:v>213.4000000000101</c:v>
                </c:pt>
                <c:pt idx="225">
                  <c:v>213.35000000001014</c:v>
                </c:pt>
                <c:pt idx="226">
                  <c:v>213.30000000001019</c:v>
                </c:pt>
                <c:pt idx="227">
                  <c:v>213.25000000001023</c:v>
                </c:pt>
                <c:pt idx="228">
                  <c:v>213.20000000001028</c:v>
                </c:pt>
                <c:pt idx="229">
                  <c:v>213.15000000001032</c:v>
                </c:pt>
                <c:pt idx="230">
                  <c:v>213.10000000001037</c:v>
                </c:pt>
                <c:pt idx="231">
                  <c:v>213.05000000001041</c:v>
                </c:pt>
                <c:pt idx="232">
                  <c:v>213.00000000001046</c:v>
                </c:pt>
                <c:pt idx="233">
                  <c:v>212.9500000000105</c:v>
                </c:pt>
                <c:pt idx="234">
                  <c:v>212.90000000001055</c:v>
                </c:pt>
                <c:pt idx="235">
                  <c:v>212.8500000000106</c:v>
                </c:pt>
                <c:pt idx="236">
                  <c:v>212.80000000001064</c:v>
                </c:pt>
                <c:pt idx="237">
                  <c:v>212.75000000001069</c:v>
                </c:pt>
                <c:pt idx="238">
                  <c:v>212.70000000001073</c:v>
                </c:pt>
                <c:pt idx="239">
                  <c:v>212.65000000001078</c:v>
                </c:pt>
                <c:pt idx="240">
                  <c:v>212.60000000001082</c:v>
                </c:pt>
                <c:pt idx="241">
                  <c:v>212.55000000001087</c:v>
                </c:pt>
                <c:pt idx="242">
                  <c:v>212.50000000001091</c:v>
                </c:pt>
                <c:pt idx="243">
                  <c:v>212.45000000001096</c:v>
                </c:pt>
                <c:pt idx="244">
                  <c:v>212.400000000011</c:v>
                </c:pt>
                <c:pt idx="245">
                  <c:v>212.35000000001105</c:v>
                </c:pt>
                <c:pt idx="246">
                  <c:v>212.3000000000111</c:v>
                </c:pt>
                <c:pt idx="247">
                  <c:v>212.25000000001114</c:v>
                </c:pt>
                <c:pt idx="248">
                  <c:v>212.20000000001119</c:v>
                </c:pt>
                <c:pt idx="249">
                  <c:v>212.15000000001123</c:v>
                </c:pt>
                <c:pt idx="250">
                  <c:v>212.10000000001128</c:v>
                </c:pt>
                <c:pt idx="251">
                  <c:v>212.05000000001132</c:v>
                </c:pt>
                <c:pt idx="252">
                  <c:v>212.00000000001137</c:v>
                </c:pt>
                <c:pt idx="253">
                  <c:v>211.95000000001141</c:v>
                </c:pt>
                <c:pt idx="254">
                  <c:v>211.90000000001146</c:v>
                </c:pt>
                <c:pt idx="255">
                  <c:v>211.85000000001151</c:v>
                </c:pt>
                <c:pt idx="256">
                  <c:v>211.80000000001155</c:v>
                </c:pt>
                <c:pt idx="257">
                  <c:v>211.7500000000116</c:v>
                </c:pt>
                <c:pt idx="258">
                  <c:v>211.70000000001164</c:v>
                </c:pt>
                <c:pt idx="259">
                  <c:v>211.65000000001169</c:v>
                </c:pt>
                <c:pt idx="260">
                  <c:v>211.60000000001173</c:v>
                </c:pt>
                <c:pt idx="261">
                  <c:v>211.55000000001178</c:v>
                </c:pt>
                <c:pt idx="262">
                  <c:v>211.50000000001182</c:v>
                </c:pt>
                <c:pt idx="263">
                  <c:v>211.45000000001187</c:v>
                </c:pt>
                <c:pt idx="264">
                  <c:v>211.40000000001191</c:v>
                </c:pt>
                <c:pt idx="265">
                  <c:v>211.35000000001196</c:v>
                </c:pt>
                <c:pt idx="266">
                  <c:v>211.30000000001201</c:v>
                </c:pt>
                <c:pt idx="267">
                  <c:v>211.25000000001205</c:v>
                </c:pt>
                <c:pt idx="268">
                  <c:v>211.2000000000121</c:v>
                </c:pt>
                <c:pt idx="269">
                  <c:v>211.15000000001214</c:v>
                </c:pt>
                <c:pt idx="270">
                  <c:v>211.10000000001219</c:v>
                </c:pt>
                <c:pt idx="271">
                  <c:v>211.05000000001223</c:v>
                </c:pt>
                <c:pt idx="272">
                  <c:v>211.00000000001228</c:v>
                </c:pt>
                <c:pt idx="273">
                  <c:v>210.95000000001232</c:v>
                </c:pt>
                <c:pt idx="274">
                  <c:v>210.90000000001237</c:v>
                </c:pt>
                <c:pt idx="275">
                  <c:v>210.85000000001241</c:v>
                </c:pt>
                <c:pt idx="276">
                  <c:v>210.80000000001246</c:v>
                </c:pt>
                <c:pt idx="277">
                  <c:v>210.75000000001251</c:v>
                </c:pt>
                <c:pt idx="278">
                  <c:v>210.70000000001255</c:v>
                </c:pt>
                <c:pt idx="279">
                  <c:v>210.6500000000126</c:v>
                </c:pt>
                <c:pt idx="280">
                  <c:v>210.60000000001264</c:v>
                </c:pt>
                <c:pt idx="281">
                  <c:v>210.55000000001269</c:v>
                </c:pt>
                <c:pt idx="282">
                  <c:v>210.50000000001273</c:v>
                </c:pt>
                <c:pt idx="283">
                  <c:v>210.45000000001278</c:v>
                </c:pt>
                <c:pt idx="284">
                  <c:v>210.40000000001282</c:v>
                </c:pt>
                <c:pt idx="285">
                  <c:v>210.35000000001287</c:v>
                </c:pt>
                <c:pt idx="286">
                  <c:v>210.30000000001291</c:v>
                </c:pt>
                <c:pt idx="287">
                  <c:v>210.25000000001296</c:v>
                </c:pt>
                <c:pt idx="288">
                  <c:v>210.20000000001301</c:v>
                </c:pt>
                <c:pt idx="289">
                  <c:v>210.15000000001305</c:v>
                </c:pt>
                <c:pt idx="290">
                  <c:v>210.1000000000131</c:v>
                </c:pt>
                <c:pt idx="291">
                  <c:v>210.05000000001314</c:v>
                </c:pt>
                <c:pt idx="292">
                  <c:v>210.00000000001319</c:v>
                </c:pt>
                <c:pt idx="293">
                  <c:v>209.95000000001323</c:v>
                </c:pt>
                <c:pt idx="294">
                  <c:v>209.90000000001328</c:v>
                </c:pt>
                <c:pt idx="295">
                  <c:v>209.85000000001332</c:v>
                </c:pt>
                <c:pt idx="296">
                  <c:v>209.80000000001337</c:v>
                </c:pt>
                <c:pt idx="297">
                  <c:v>209.75000000001342</c:v>
                </c:pt>
                <c:pt idx="298">
                  <c:v>209.70000000001346</c:v>
                </c:pt>
                <c:pt idx="299">
                  <c:v>209.65000000001351</c:v>
                </c:pt>
                <c:pt idx="300">
                  <c:v>209.60000000001355</c:v>
                </c:pt>
                <c:pt idx="301">
                  <c:v>209.5500000000136</c:v>
                </c:pt>
                <c:pt idx="302">
                  <c:v>209.50000000001364</c:v>
                </c:pt>
                <c:pt idx="303">
                  <c:v>209.45000000001369</c:v>
                </c:pt>
                <c:pt idx="304">
                  <c:v>209.40000000001373</c:v>
                </c:pt>
                <c:pt idx="305">
                  <c:v>209.35000000001378</c:v>
                </c:pt>
                <c:pt idx="306">
                  <c:v>209.30000000001382</c:v>
                </c:pt>
                <c:pt idx="307">
                  <c:v>209.25000000001387</c:v>
                </c:pt>
                <c:pt idx="308">
                  <c:v>209.20000000001392</c:v>
                </c:pt>
                <c:pt idx="309">
                  <c:v>209.15000000001396</c:v>
                </c:pt>
                <c:pt idx="310">
                  <c:v>209.10000000001401</c:v>
                </c:pt>
                <c:pt idx="311">
                  <c:v>209.05000000001405</c:v>
                </c:pt>
                <c:pt idx="312">
                  <c:v>209.0000000000141</c:v>
                </c:pt>
                <c:pt idx="313">
                  <c:v>208.95000000001414</c:v>
                </c:pt>
                <c:pt idx="314">
                  <c:v>208.90000000001419</c:v>
                </c:pt>
                <c:pt idx="315">
                  <c:v>208.85000000001423</c:v>
                </c:pt>
                <c:pt idx="316">
                  <c:v>208.80000000001428</c:v>
                </c:pt>
                <c:pt idx="317">
                  <c:v>208.75000000001432</c:v>
                </c:pt>
                <c:pt idx="318">
                  <c:v>208.70000000001437</c:v>
                </c:pt>
                <c:pt idx="319">
                  <c:v>208.65000000001442</c:v>
                </c:pt>
                <c:pt idx="320">
                  <c:v>208.60000000001446</c:v>
                </c:pt>
                <c:pt idx="321">
                  <c:v>208.55000000001451</c:v>
                </c:pt>
                <c:pt idx="322">
                  <c:v>208.50000000001455</c:v>
                </c:pt>
                <c:pt idx="323">
                  <c:v>208.4500000000146</c:v>
                </c:pt>
                <c:pt idx="324">
                  <c:v>208.40000000001464</c:v>
                </c:pt>
                <c:pt idx="325">
                  <c:v>208.35000000001469</c:v>
                </c:pt>
                <c:pt idx="326">
                  <c:v>208.30000000001473</c:v>
                </c:pt>
                <c:pt idx="327">
                  <c:v>208.25000000001478</c:v>
                </c:pt>
                <c:pt idx="328">
                  <c:v>208.20000000001482</c:v>
                </c:pt>
                <c:pt idx="329">
                  <c:v>208.15000000001487</c:v>
                </c:pt>
                <c:pt idx="330">
                  <c:v>208.10000000001492</c:v>
                </c:pt>
                <c:pt idx="331">
                  <c:v>208.05000000001496</c:v>
                </c:pt>
                <c:pt idx="332">
                  <c:v>208.00000000001501</c:v>
                </c:pt>
                <c:pt idx="333">
                  <c:v>207.95000000001505</c:v>
                </c:pt>
                <c:pt idx="334">
                  <c:v>207.9000000000151</c:v>
                </c:pt>
                <c:pt idx="335">
                  <c:v>207.85000000001514</c:v>
                </c:pt>
                <c:pt idx="336">
                  <c:v>207.80000000001519</c:v>
                </c:pt>
                <c:pt idx="337">
                  <c:v>207.75000000001523</c:v>
                </c:pt>
                <c:pt idx="338">
                  <c:v>207.70000000001528</c:v>
                </c:pt>
                <c:pt idx="339">
                  <c:v>207.65000000001532</c:v>
                </c:pt>
                <c:pt idx="340">
                  <c:v>207.60000000001537</c:v>
                </c:pt>
                <c:pt idx="341">
                  <c:v>207.55000000001542</c:v>
                </c:pt>
                <c:pt idx="342">
                  <c:v>207.50000000001546</c:v>
                </c:pt>
                <c:pt idx="343">
                  <c:v>207.45000000001551</c:v>
                </c:pt>
                <c:pt idx="344">
                  <c:v>207.40000000001555</c:v>
                </c:pt>
                <c:pt idx="345">
                  <c:v>207.3500000000156</c:v>
                </c:pt>
                <c:pt idx="346">
                  <c:v>207.30000000001564</c:v>
                </c:pt>
                <c:pt idx="347">
                  <c:v>207.25000000001569</c:v>
                </c:pt>
                <c:pt idx="348">
                  <c:v>207.20000000001573</c:v>
                </c:pt>
                <c:pt idx="349">
                  <c:v>207.15000000001578</c:v>
                </c:pt>
                <c:pt idx="350">
                  <c:v>207.10000000001583</c:v>
                </c:pt>
                <c:pt idx="351">
                  <c:v>207.05000000001587</c:v>
                </c:pt>
                <c:pt idx="352">
                  <c:v>207.00000000001592</c:v>
                </c:pt>
                <c:pt idx="353">
                  <c:v>206.95000000001596</c:v>
                </c:pt>
                <c:pt idx="354">
                  <c:v>206.90000000001601</c:v>
                </c:pt>
                <c:pt idx="355">
                  <c:v>206.85000000001605</c:v>
                </c:pt>
                <c:pt idx="356">
                  <c:v>206.8000000000161</c:v>
                </c:pt>
                <c:pt idx="357">
                  <c:v>206.75000000001614</c:v>
                </c:pt>
                <c:pt idx="358">
                  <c:v>206.70000000001619</c:v>
                </c:pt>
                <c:pt idx="359">
                  <c:v>206.65000000001623</c:v>
                </c:pt>
                <c:pt idx="360">
                  <c:v>206.60000000001628</c:v>
                </c:pt>
                <c:pt idx="361">
                  <c:v>206.55000000001633</c:v>
                </c:pt>
                <c:pt idx="362">
                  <c:v>206.50000000001637</c:v>
                </c:pt>
                <c:pt idx="363">
                  <c:v>206.45000000001642</c:v>
                </c:pt>
                <c:pt idx="364">
                  <c:v>206.40000000001646</c:v>
                </c:pt>
                <c:pt idx="365">
                  <c:v>206.35000000001651</c:v>
                </c:pt>
                <c:pt idx="366">
                  <c:v>206.30000000001655</c:v>
                </c:pt>
                <c:pt idx="367">
                  <c:v>206.2500000000166</c:v>
                </c:pt>
                <c:pt idx="368">
                  <c:v>206.20000000001664</c:v>
                </c:pt>
                <c:pt idx="369">
                  <c:v>206.15000000001669</c:v>
                </c:pt>
                <c:pt idx="370">
                  <c:v>206.10000000001673</c:v>
                </c:pt>
                <c:pt idx="371">
                  <c:v>206.05000000001678</c:v>
                </c:pt>
                <c:pt idx="372">
                  <c:v>206.00000000001683</c:v>
                </c:pt>
                <c:pt idx="373">
                  <c:v>205.95000000001687</c:v>
                </c:pt>
                <c:pt idx="374">
                  <c:v>205.90000000001692</c:v>
                </c:pt>
                <c:pt idx="375">
                  <c:v>205.85000000001696</c:v>
                </c:pt>
                <c:pt idx="376">
                  <c:v>205.80000000001701</c:v>
                </c:pt>
                <c:pt idx="377">
                  <c:v>205.75000000001705</c:v>
                </c:pt>
                <c:pt idx="378">
                  <c:v>205.7000000000171</c:v>
                </c:pt>
                <c:pt idx="379">
                  <c:v>205.65000000001714</c:v>
                </c:pt>
                <c:pt idx="380">
                  <c:v>205.60000000001719</c:v>
                </c:pt>
                <c:pt idx="381">
                  <c:v>205.55000000001723</c:v>
                </c:pt>
                <c:pt idx="382">
                  <c:v>205.50000000001728</c:v>
                </c:pt>
                <c:pt idx="383">
                  <c:v>205.45000000001733</c:v>
                </c:pt>
                <c:pt idx="384">
                  <c:v>205.40000000001737</c:v>
                </c:pt>
                <c:pt idx="385">
                  <c:v>205.35000000001742</c:v>
                </c:pt>
                <c:pt idx="386">
                  <c:v>205.30000000001746</c:v>
                </c:pt>
                <c:pt idx="387">
                  <c:v>205.25000000001751</c:v>
                </c:pt>
                <c:pt idx="388">
                  <c:v>205.20000000001755</c:v>
                </c:pt>
                <c:pt idx="389">
                  <c:v>205.1500000000176</c:v>
                </c:pt>
                <c:pt idx="390">
                  <c:v>205.10000000001764</c:v>
                </c:pt>
                <c:pt idx="391">
                  <c:v>205.05000000001769</c:v>
                </c:pt>
                <c:pt idx="392">
                  <c:v>205.00000000001774</c:v>
                </c:pt>
                <c:pt idx="393">
                  <c:v>204.95000000001778</c:v>
                </c:pt>
                <c:pt idx="394">
                  <c:v>204.90000000001783</c:v>
                </c:pt>
                <c:pt idx="395">
                  <c:v>204.85000000001787</c:v>
                </c:pt>
                <c:pt idx="396">
                  <c:v>204.80000000001792</c:v>
                </c:pt>
                <c:pt idx="397">
                  <c:v>204.75000000001796</c:v>
                </c:pt>
                <c:pt idx="398">
                  <c:v>204.70000000001801</c:v>
                </c:pt>
                <c:pt idx="399">
                  <c:v>204.65000000001805</c:v>
                </c:pt>
                <c:pt idx="400">
                  <c:v>204.6000000000181</c:v>
                </c:pt>
                <c:pt idx="401">
                  <c:v>204.55000000001814</c:v>
                </c:pt>
                <c:pt idx="402">
                  <c:v>204.50000000001819</c:v>
                </c:pt>
                <c:pt idx="403">
                  <c:v>204.45000000001824</c:v>
                </c:pt>
                <c:pt idx="404">
                  <c:v>204.40000000001828</c:v>
                </c:pt>
                <c:pt idx="405">
                  <c:v>204.35000000001833</c:v>
                </c:pt>
                <c:pt idx="406">
                  <c:v>204.30000000001837</c:v>
                </c:pt>
                <c:pt idx="407">
                  <c:v>204.25000000001842</c:v>
                </c:pt>
                <c:pt idx="408">
                  <c:v>204.20000000001846</c:v>
                </c:pt>
                <c:pt idx="409">
                  <c:v>204.15000000001851</c:v>
                </c:pt>
                <c:pt idx="410">
                  <c:v>204.10000000001855</c:v>
                </c:pt>
                <c:pt idx="411">
                  <c:v>204.0500000000186</c:v>
                </c:pt>
                <c:pt idx="412">
                  <c:v>204.00000000001864</c:v>
                </c:pt>
                <c:pt idx="413">
                  <c:v>203.95000000001869</c:v>
                </c:pt>
                <c:pt idx="414">
                  <c:v>203.90000000001874</c:v>
                </c:pt>
                <c:pt idx="415">
                  <c:v>203.85000000001878</c:v>
                </c:pt>
                <c:pt idx="416">
                  <c:v>203.80000000001883</c:v>
                </c:pt>
                <c:pt idx="417">
                  <c:v>203.75000000001887</c:v>
                </c:pt>
                <c:pt idx="418">
                  <c:v>203.70000000001892</c:v>
                </c:pt>
                <c:pt idx="419">
                  <c:v>203.65000000001896</c:v>
                </c:pt>
                <c:pt idx="420">
                  <c:v>203.60000000001901</c:v>
                </c:pt>
                <c:pt idx="421">
                  <c:v>203.55000000001905</c:v>
                </c:pt>
                <c:pt idx="422">
                  <c:v>203.5000000000191</c:v>
                </c:pt>
                <c:pt idx="423">
                  <c:v>203.45000000001914</c:v>
                </c:pt>
                <c:pt idx="424">
                  <c:v>203.40000000001919</c:v>
                </c:pt>
                <c:pt idx="425">
                  <c:v>203.35000000001924</c:v>
                </c:pt>
                <c:pt idx="426">
                  <c:v>203.30000000001928</c:v>
                </c:pt>
                <c:pt idx="427">
                  <c:v>203.25000000001933</c:v>
                </c:pt>
                <c:pt idx="428">
                  <c:v>203.20000000001937</c:v>
                </c:pt>
                <c:pt idx="429">
                  <c:v>203.15000000001942</c:v>
                </c:pt>
                <c:pt idx="430">
                  <c:v>203.10000000001946</c:v>
                </c:pt>
                <c:pt idx="431">
                  <c:v>203.05000000001951</c:v>
                </c:pt>
                <c:pt idx="432">
                  <c:v>203.00000000001955</c:v>
                </c:pt>
                <c:pt idx="433">
                  <c:v>202.9500000000196</c:v>
                </c:pt>
                <c:pt idx="434">
                  <c:v>202.90000000001965</c:v>
                </c:pt>
                <c:pt idx="435">
                  <c:v>202.85000000001969</c:v>
                </c:pt>
                <c:pt idx="436">
                  <c:v>202.80000000001974</c:v>
                </c:pt>
                <c:pt idx="437">
                  <c:v>202.75000000001978</c:v>
                </c:pt>
                <c:pt idx="438">
                  <c:v>202.70000000001983</c:v>
                </c:pt>
                <c:pt idx="439">
                  <c:v>202.65000000001987</c:v>
                </c:pt>
                <c:pt idx="440">
                  <c:v>202.60000000001992</c:v>
                </c:pt>
                <c:pt idx="441">
                  <c:v>202.55000000001996</c:v>
                </c:pt>
                <c:pt idx="442">
                  <c:v>202.50000000002001</c:v>
                </c:pt>
                <c:pt idx="443">
                  <c:v>202.45000000002005</c:v>
                </c:pt>
                <c:pt idx="444">
                  <c:v>202.4000000000201</c:v>
                </c:pt>
                <c:pt idx="445">
                  <c:v>202.35000000002015</c:v>
                </c:pt>
                <c:pt idx="446">
                  <c:v>202.30000000002019</c:v>
                </c:pt>
                <c:pt idx="447">
                  <c:v>202.25000000002024</c:v>
                </c:pt>
                <c:pt idx="448">
                  <c:v>202.20000000002028</c:v>
                </c:pt>
                <c:pt idx="449">
                  <c:v>202.15000000002033</c:v>
                </c:pt>
                <c:pt idx="450">
                  <c:v>202.10000000002037</c:v>
                </c:pt>
                <c:pt idx="451">
                  <c:v>202.05000000002042</c:v>
                </c:pt>
                <c:pt idx="452">
                  <c:v>202.00000000002046</c:v>
                </c:pt>
                <c:pt idx="453">
                  <c:v>201.95000000002051</c:v>
                </c:pt>
                <c:pt idx="454">
                  <c:v>201.90000000002055</c:v>
                </c:pt>
                <c:pt idx="455">
                  <c:v>201.8500000000206</c:v>
                </c:pt>
                <c:pt idx="456">
                  <c:v>201.80000000002065</c:v>
                </c:pt>
                <c:pt idx="457">
                  <c:v>201.75000000002069</c:v>
                </c:pt>
                <c:pt idx="458">
                  <c:v>201.70000000002074</c:v>
                </c:pt>
                <c:pt idx="459">
                  <c:v>201.65000000002078</c:v>
                </c:pt>
                <c:pt idx="460">
                  <c:v>201.60000000002083</c:v>
                </c:pt>
                <c:pt idx="461">
                  <c:v>201.55000000002087</c:v>
                </c:pt>
                <c:pt idx="462">
                  <c:v>201.50000000002092</c:v>
                </c:pt>
                <c:pt idx="463">
                  <c:v>201.45000000002096</c:v>
                </c:pt>
                <c:pt idx="464">
                  <c:v>201.40000000002101</c:v>
                </c:pt>
                <c:pt idx="465">
                  <c:v>201.35000000002105</c:v>
                </c:pt>
                <c:pt idx="466">
                  <c:v>201.3000000000211</c:v>
                </c:pt>
                <c:pt idx="467">
                  <c:v>201.25000000002115</c:v>
                </c:pt>
                <c:pt idx="468">
                  <c:v>201.20000000002119</c:v>
                </c:pt>
                <c:pt idx="469">
                  <c:v>201.15000000002124</c:v>
                </c:pt>
                <c:pt idx="470">
                  <c:v>201.10000000002128</c:v>
                </c:pt>
                <c:pt idx="471">
                  <c:v>201.05000000002133</c:v>
                </c:pt>
                <c:pt idx="472">
                  <c:v>201.00000000002137</c:v>
                </c:pt>
                <c:pt idx="473">
                  <c:v>200.95000000002142</c:v>
                </c:pt>
                <c:pt idx="474">
                  <c:v>200.90000000002146</c:v>
                </c:pt>
                <c:pt idx="475">
                  <c:v>200.85000000002151</c:v>
                </c:pt>
                <c:pt idx="476">
                  <c:v>200.80000000002156</c:v>
                </c:pt>
                <c:pt idx="477">
                  <c:v>200.7500000000216</c:v>
                </c:pt>
                <c:pt idx="478">
                  <c:v>200.70000000002165</c:v>
                </c:pt>
                <c:pt idx="479">
                  <c:v>200.65000000002169</c:v>
                </c:pt>
                <c:pt idx="480">
                  <c:v>200.60000000002174</c:v>
                </c:pt>
                <c:pt idx="481">
                  <c:v>200.55000000002178</c:v>
                </c:pt>
                <c:pt idx="482">
                  <c:v>200.50000000002183</c:v>
                </c:pt>
                <c:pt idx="483">
                  <c:v>200.45000000002187</c:v>
                </c:pt>
                <c:pt idx="484">
                  <c:v>200.40000000002192</c:v>
                </c:pt>
                <c:pt idx="485">
                  <c:v>200.35000000002196</c:v>
                </c:pt>
                <c:pt idx="486">
                  <c:v>200.30000000002201</c:v>
                </c:pt>
                <c:pt idx="487">
                  <c:v>200.25000000002206</c:v>
                </c:pt>
                <c:pt idx="488">
                  <c:v>200.2000000000221</c:v>
                </c:pt>
                <c:pt idx="489">
                  <c:v>200.15000000002215</c:v>
                </c:pt>
                <c:pt idx="490">
                  <c:v>200.10000000002219</c:v>
                </c:pt>
                <c:pt idx="491">
                  <c:v>200.05000000002224</c:v>
                </c:pt>
                <c:pt idx="492">
                  <c:v>200.00000000002228</c:v>
                </c:pt>
                <c:pt idx="493">
                  <c:v>199.95000000002233</c:v>
                </c:pt>
                <c:pt idx="494">
                  <c:v>199.90000000002237</c:v>
                </c:pt>
                <c:pt idx="495">
                  <c:v>199.85000000002242</c:v>
                </c:pt>
                <c:pt idx="496">
                  <c:v>199.80000000002246</c:v>
                </c:pt>
                <c:pt idx="497">
                  <c:v>199.75000000002251</c:v>
                </c:pt>
                <c:pt idx="498">
                  <c:v>199.70000000002256</c:v>
                </c:pt>
                <c:pt idx="499">
                  <c:v>199.6500000000226</c:v>
                </c:pt>
                <c:pt idx="500">
                  <c:v>199.60000000002265</c:v>
                </c:pt>
              </c:numCache>
            </c:numRef>
          </c:xVal>
          <c:yVal>
            <c:numRef>
              <c:f>Chlorine!$J$12:$J$1113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57D0-4DA3-99CC-23C47A6E514E}"/>
            </c:ext>
          </c:extLst>
        </c:ser>
        <c:ser>
          <c:idx val="4"/>
          <c:order val="6"/>
          <c:tx>
            <c:v>Sum</c:v>
          </c:tx>
          <c:marker>
            <c:symbol val="none"/>
          </c:marker>
          <c:xVal>
            <c:numRef>
              <c:f>Chlorine!$D$12:$D$1113</c:f>
              <c:numCache>
                <c:formatCode>General</c:formatCode>
                <c:ptCount val="1102"/>
                <c:pt idx="0">
                  <c:v>224.59999999999991</c:v>
                </c:pt>
                <c:pt idx="1">
                  <c:v>224.54999999999995</c:v>
                </c:pt>
                <c:pt idx="2">
                  <c:v>224.5</c:v>
                </c:pt>
                <c:pt idx="3">
                  <c:v>224.45000000000005</c:v>
                </c:pt>
                <c:pt idx="4">
                  <c:v>224.40000000000009</c:v>
                </c:pt>
                <c:pt idx="5">
                  <c:v>224.35000000000014</c:v>
                </c:pt>
                <c:pt idx="6">
                  <c:v>224.30000000000018</c:v>
                </c:pt>
                <c:pt idx="7">
                  <c:v>224.25000000000023</c:v>
                </c:pt>
                <c:pt idx="8">
                  <c:v>224.20000000000027</c:v>
                </c:pt>
                <c:pt idx="9">
                  <c:v>224.15000000000032</c:v>
                </c:pt>
                <c:pt idx="10">
                  <c:v>224.10000000000036</c:v>
                </c:pt>
                <c:pt idx="11">
                  <c:v>224.05000000000041</c:v>
                </c:pt>
                <c:pt idx="12">
                  <c:v>224.00000000000045</c:v>
                </c:pt>
                <c:pt idx="13">
                  <c:v>223.9500000000005</c:v>
                </c:pt>
                <c:pt idx="14">
                  <c:v>223.90000000000055</c:v>
                </c:pt>
                <c:pt idx="15">
                  <c:v>223.85000000000059</c:v>
                </c:pt>
                <c:pt idx="16">
                  <c:v>223.80000000000064</c:v>
                </c:pt>
                <c:pt idx="17">
                  <c:v>223.75000000000068</c:v>
                </c:pt>
                <c:pt idx="18">
                  <c:v>223.70000000000073</c:v>
                </c:pt>
                <c:pt idx="19">
                  <c:v>223.65000000000077</c:v>
                </c:pt>
                <c:pt idx="20">
                  <c:v>223.60000000000082</c:v>
                </c:pt>
                <c:pt idx="21">
                  <c:v>223.55000000000086</c:v>
                </c:pt>
                <c:pt idx="22">
                  <c:v>223.50000000000091</c:v>
                </c:pt>
                <c:pt idx="23">
                  <c:v>223.45000000000095</c:v>
                </c:pt>
                <c:pt idx="24">
                  <c:v>223.400000000001</c:v>
                </c:pt>
                <c:pt idx="25">
                  <c:v>223.35000000000105</c:v>
                </c:pt>
                <c:pt idx="26">
                  <c:v>223.30000000000109</c:v>
                </c:pt>
                <c:pt idx="27">
                  <c:v>223.25000000000114</c:v>
                </c:pt>
                <c:pt idx="28">
                  <c:v>223.20000000000118</c:v>
                </c:pt>
                <c:pt idx="29">
                  <c:v>223.15000000000123</c:v>
                </c:pt>
                <c:pt idx="30">
                  <c:v>223.10000000000127</c:v>
                </c:pt>
                <c:pt idx="31">
                  <c:v>223.05000000000132</c:v>
                </c:pt>
                <c:pt idx="32">
                  <c:v>223.00000000000136</c:v>
                </c:pt>
                <c:pt idx="33">
                  <c:v>222.95000000000141</c:v>
                </c:pt>
                <c:pt idx="34">
                  <c:v>222.90000000000146</c:v>
                </c:pt>
                <c:pt idx="35">
                  <c:v>222.8500000000015</c:v>
                </c:pt>
                <c:pt idx="36">
                  <c:v>222.80000000000155</c:v>
                </c:pt>
                <c:pt idx="37">
                  <c:v>222.75000000000159</c:v>
                </c:pt>
                <c:pt idx="38">
                  <c:v>222.70000000000164</c:v>
                </c:pt>
                <c:pt idx="39">
                  <c:v>222.65000000000168</c:v>
                </c:pt>
                <c:pt idx="40">
                  <c:v>222.60000000000173</c:v>
                </c:pt>
                <c:pt idx="41">
                  <c:v>222.55000000000177</c:v>
                </c:pt>
                <c:pt idx="42">
                  <c:v>222.50000000000182</c:v>
                </c:pt>
                <c:pt idx="43">
                  <c:v>222.45000000000186</c:v>
                </c:pt>
                <c:pt idx="44">
                  <c:v>222.40000000000191</c:v>
                </c:pt>
                <c:pt idx="45">
                  <c:v>222.35000000000196</c:v>
                </c:pt>
                <c:pt idx="46">
                  <c:v>222.300000000002</c:v>
                </c:pt>
                <c:pt idx="47">
                  <c:v>222.25000000000205</c:v>
                </c:pt>
                <c:pt idx="48">
                  <c:v>222.20000000000209</c:v>
                </c:pt>
                <c:pt idx="49">
                  <c:v>222.15000000000214</c:v>
                </c:pt>
                <c:pt idx="50">
                  <c:v>222.10000000000218</c:v>
                </c:pt>
                <c:pt idx="51">
                  <c:v>222.05000000000223</c:v>
                </c:pt>
                <c:pt idx="52">
                  <c:v>222.00000000000227</c:v>
                </c:pt>
                <c:pt idx="53">
                  <c:v>221.95000000000232</c:v>
                </c:pt>
                <c:pt idx="54">
                  <c:v>221.90000000000236</c:v>
                </c:pt>
                <c:pt idx="55">
                  <c:v>221.85000000000241</c:v>
                </c:pt>
                <c:pt idx="56">
                  <c:v>221.80000000000246</c:v>
                </c:pt>
                <c:pt idx="57">
                  <c:v>221.7500000000025</c:v>
                </c:pt>
                <c:pt idx="58">
                  <c:v>221.70000000000255</c:v>
                </c:pt>
                <c:pt idx="59">
                  <c:v>221.65000000000259</c:v>
                </c:pt>
                <c:pt idx="60">
                  <c:v>221.60000000000264</c:v>
                </c:pt>
                <c:pt idx="61">
                  <c:v>221.55000000000268</c:v>
                </c:pt>
                <c:pt idx="62">
                  <c:v>221.50000000000273</c:v>
                </c:pt>
                <c:pt idx="63">
                  <c:v>221.45000000000277</c:v>
                </c:pt>
                <c:pt idx="64">
                  <c:v>221.40000000000282</c:v>
                </c:pt>
                <c:pt idx="65">
                  <c:v>221.35000000000286</c:v>
                </c:pt>
                <c:pt idx="66">
                  <c:v>221.30000000000291</c:v>
                </c:pt>
                <c:pt idx="67">
                  <c:v>221.25000000000296</c:v>
                </c:pt>
                <c:pt idx="68">
                  <c:v>221.200000000003</c:v>
                </c:pt>
                <c:pt idx="69">
                  <c:v>221.15000000000305</c:v>
                </c:pt>
                <c:pt idx="70">
                  <c:v>221.10000000000309</c:v>
                </c:pt>
                <c:pt idx="71">
                  <c:v>221.05000000000314</c:v>
                </c:pt>
                <c:pt idx="72">
                  <c:v>221.00000000000318</c:v>
                </c:pt>
                <c:pt idx="73">
                  <c:v>220.95000000000323</c:v>
                </c:pt>
                <c:pt idx="74">
                  <c:v>220.90000000000327</c:v>
                </c:pt>
                <c:pt idx="75">
                  <c:v>220.85000000000332</c:v>
                </c:pt>
                <c:pt idx="76">
                  <c:v>220.80000000000337</c:v>
                </c:pt>
                <c:pt idx="77">
                  <c:v>220.75000000000341</c:v>
                </c:pt>
                <c:pt idx="78">
                  <c:v>220.70000000000346</c:v>
                </c:pt>
                <c:pt idx="79">
                  <c:v>220.6500000000035</c:v>
                </c:pt>
                <c:pt idx="80">
                  <c:v>220.60000000000355</c:v>
                </c:pt>
                <c:pt idx="81">
                  <c:v>220.55000000000359</c:v>
                </c:pt>
                <c:pt idx="82">
                  <c:v>220.50000000000364</c:v>
                </c:pt>
                <c:pt idx="83">
                  <c:v>220.45000000000368</c:v>
                </c:pt>
                <c:pt idx="84">
                  <c:v>220.40000000000373</c:v>
                </c:pt>
                <c:pt idx="85">
                  <c:v>220.35000000000377</c:v>
                </c:pt>
                <c:pt idx="86">
                  <c:v>220.30000000000382</c:v>
                </c:pt>
                <c:pt idx="87">
                  <c:v>220.25000000000387</c:v>
                </c:pt>
                <c:pt idx="88">
                  <c:v>220.20000000000391</c:v>
                </c:pt>
                <c:pt idx="89">
                  <c:v>220.15000000000396</c:v>
                </c:pt>
                <c:pt idx="90">
                  <c:v>220.100000000004</c:v>
                </c:pt>
                <c:pt idx="91">
                  <c:v>220.05000000000405</c:v>
                </c:pt>
                <c:pt idx="92">
                  <c:v>220.00000000000409</c:v>
                </c:pt>
                <c:pt idx="93">
                  <c:v>219.95000000000414</c:v>
                </c:pt>
                <c:pt idx="94">
                  <c:v>219.90000000000418</c:v>
                </c:pt>
                <c:pt idx="95">
                  <c:v>219.85000000000423</c:v>
                </c:pt>
                <c:pt idx="96">
                  <c:v>219.80000000000427</c:v>
                </c:pt>
                <c:pt idx="97">
                  <c:v>219.75000000000432</c:v>
                </c:pt>
                <c:pt idx="98">
                  <c:v>219.70000000000437</c:v>
                </c:pt>
                <c:pt idx="99">
                  <c:v>219.65000000000441</c:v>
                </c:pt>
                <c:pt idx="100">
                  <c:v>219.60000000000446</c:v>
                </c:pt>
                <c:pt idx="101">
                  <c:v>219.5500000000045</c:v>
                </c:pt>
                <c:pt idx="102">
                  <c:v>219.50000000000455</c:v>
                </c:pt>
                <c:pt idx="103">
                  <c:v>219.45000000000459</c:v>
                </c:pt>
                <c:pt idx="104">
                  <c:v>219.40000000000464</c:v>
                </c:pt>
                <c:pt idx="105">
                  <c:v>219.35000000000468</c:v>
                </c:pt>
                <c:pt idx="106">
                  <c:v>219.30000000000473</c:v>
                </c:pt>
                <c:pt idx="107">
                  <c:v>219.25000000000477</c:v>
                </c:pt>
                <c:pt idx="108">
                  <c:v>219.20000000000482</c:v>
                </c:pt>
                <c:pt idx="109">
                  <c:v>219.15000000000487</c:v>
                </c:pt>
                <c:pt idx="110">
                  <c:v>219.10000000000491</c:v>
                </c:pt>
                <c:pt idx="111">
                  <c:v>219.05000000000496</c:v>
                </c:pt>
                <c:pt idx="112">
                  <c:v>219.000000000005</c:v>
                </c:pt>
                <c:pt idx="113">
                  <c:v>218.95000000000505</c:v>
                </c:pt>
                <c:pt idx="114">
                  <c:v>218.90000000000509</c:v>
                </c:pt>
                <c:pt idx="115">
                  <c:v>218.85000000000514</c:v>
                </c:pt>
                <c:pt idx="116">
                  <c:v>218.80000000000518</c:v>
                </c:pt>
                <c:pt idx="117">
                  <c:v>218.75000000000523</c:v>
                </c:pt>
                <c:pt idx="118">
                  <c:v>218.70000000000528</c:v>
                </c:pt>
                <c:pt idx="119">
                  <c:v>218.65000000000532</c:v>
                </c:pt>
                <c:pt idx="120">
                  <c:v>218.60000000000537</c:v>
                </c:pt>
                <c:pt idx="121">
                  <c:v>218.55000000000541</c:v>
                </c:pt>
                <c:pt idx="122">
                  <c:v>218.50000000000546</c:v>
                </c:pt>
                <c:pt idx="123">
                  <c:v>218.4500000000055</c:v>
                </c:pt>
                <c:pt idx="124">
                  <c:v>218.40000000000555</c:v>
                </c:pt>
                <c:pt idx="125">
                  <c:v>218.35000000000559</c:v>
                </c:pt>
                <c:pt idx="126">
                  <c:v>218.30000000000564</c:v>
                </c:pt>
                <c:pt idx="127">
                  <c:v>218.25000000000568</c:v>
                </c:pt>
                <c:pt idx="128">
                  <c:v>218.20000000000573</c:v>
                </c:pt>
                <c:pt idx="129">
                  <c:v>218.15000000000578</c:v>
                </c:pt>
                <c:pt idx="130">
                  <c:v>218.10000000000582</c:v>
                </c:pt>
                <c:pt idx="131">
                  <c:v>218.05000000000587</c:v>
                </c:pt>
                <c:pt idx="132">
                  <c:v>218.00000000000591</c:v>
                </c:pt>
                <c:pt idx="133">
                  <c:v>217.95000000000596</c:v>
                </c:pt>
                <c:pt idx="134">
                  <c:v>217.900000000006</c:v>
                </c:pt>
                <c:pt idx="135">
                  <c:v>217.85000000000605</c:v>
                </c:pt>
                <c:pt idx="136">
                  <c:v>217.80000000000609</c:v>
                </c:pt>
                <c:pt idx="137">
                  <c:v>217.75000000000614</c:v>
                </c:pt>
                <c:pt idx="138">
                  <c:v>217.70000000000618</c:v>
                </c:pt>
                <c:pt idx="139">
                  <c:v>217.65000000000623</c:v>
                </c:pt>
                <c:pt idx="140">
                  <c:v>217.60000000000628</c:v>
                </c:pt>
                <c:pt idx="141">
                  <c:v>217.55000000000632</c:v>
                </c:pt>
                <c:pt idx="142">
                  <c:v>217.50000000000637</c:v>
                </c:pt>
                <c:pt idx="143">
                  <c:v>217.45000000000641</c:v>
                </c:pt>
                <c:pt idx="144">
                  <c:v>217.40000000000646</c:v>
                </c:pt>
                <c:pt idx="145">
                  <c:v>217.3500000000065</c:v>
                </c:pt>
                <c:pt idx="146">
                  <c:v>217.30000000000655</c:v>
                </c:pt>
                <c:pt idx="147">
                  <c:v>217.25000000000659</c:v>
                </c:pt>
                <c:pt idx="148">
                  <c:v>217.20000000000664</c:v>
                </c:pt>
                <c:pt idx="149">
                  <c:v>217.15000000000668</c:v>
                </c:pt>
                <c:pt idx="150">
                  <c:v>217.10000000000673</c:v>
                </c:pt>
                <c:pt idx="151">
                  <c:v>217.05000000000678</c:v>
                </c:pt>
                <c:pt idx="152">
                  <c:v>217.00000000000682</c:v>
                </c:pt>
                <c:pt idx="153">
                  <c:v>216.95000000000687</c:v>
                </c:pt>
                <c:pt idx="154">
                  <c:v>216.90000000000691</c:v>
                </c:pt>
                <c:pt idx="155">
                  <c:v>216.85000000000696</c:v>
                </c:pt>
                <c:pt idx="156">
                  <c:v>216.800000000007</c:v>
                </c:pt>
                <c:pt idx="157">
                  <c:v>216.75000000000705</c:v>
                </c:pt>
                <c:pt idx="158">
                  <c:v>216.70000000000709</c:v>
                </c:pt>
                <c:pt idx="159">
                  <c:v>216.65000000000714</c:v>
                </c:pt>
                <c:pt idx="160">
                  <c:v>216.60000000000719</c:v>
                </c:pt>
                <c:pt idx="161">
                  <c:v>216.55000000000723</c:v>
                </c:pt>
                <c:pt idx="162">
                  <c:v>216.50000000000728</c:v>
                </c:pt>
                <c:pt idx="163">
                  <c:v>216.45000000000732</c:v>
                </c:pt>
                <c:pt idx="164">
                  <c:v>216.40000000000737</c:v>
                </c:pt>
                <c:pt idx="165">
                  <c:v>216.35000000000741</c:v>
                </c:pt>
                <c:pt idx="166">
                  <c:v>216.30000000000746</c:v>
                </c:pt>
                <c:pt idx="167">
                  <c:v>216.2500000000075</c:v>
                </c:pt>
                <c:pt idx="168">
                  <c:v>216.20000000000755</c:v>
                </c:pt>
                <c:pt idx="169">
                  <c:v>216.15000000000759</c:v>
                </c:pt>
                <c:pt idx="170">
                  <c:v>216.10000000000764</c:v>
                </c:pt>
                <c:pt idx="171">
                  <c:v>216.05000000000769</c:v>
                </c:pt>
                <c:pt idx="172">
                  <c:v>216.00000000000773</c:v>
                </c:pt>
                <c:pt idx="173">
                  <c:v>215.95000000000778</c:v>
                </c:pt>
                <c:pt idx="174">
                  <c:v>215.90000000000782</c:v>
                </c:pt>
                <c:pt idx="175">
                  <c:v>215.85000000000787</c:v>
                </c:pt>
                <c:pt idx="176">
                  <c:v>215.80000000000791</c:v>
                </c:pt>
                <c:pt idx="177">
                  <c:v>215.75000000000796</c:v>
                </c:pt>
                <c:pt idx="178">
                  <c:v>215.700000000008</c:v>
                </c:pt>
                <c:pt idx="179">
                  <c:v>215.65000000000805</c:v>
                </c:pt>
                <c:pt idx="180">
                  <c:v>215.60000000000809</c:v>
                </c:pt>
                <c:pt idx="181">
                  <c:v>215.55000000000814</c:v>
                </c:pt>
                <c:pt idx="182">
                  <c:v>215.50000000000819</c:v>
                </c:pt>
                <c:pt idx="183">
                  <c:v>215.45000000000823</c:v>
                </c:pt>
                <c:pt idx="184">
                  <c:v>215.40000000000828</c:v>
                </c:pt>
                <c:pt idx="185">
                  <c:v>215.35000000000832</c:v>
                </c:pt>
                <c:pt idx="186">
                  <c:v>215.30000000000837</c:v>
                </c:pt>
                <c:pt idx="187">
                  <c:v>215.25000000000841</c:v>
                </c:pt>
                <c:pt idx="188">
                  <c:v>215.20000000000846</c:v>
                </c:pt>
                <c:pt idx="189">
                  <c:v>215.1500000000085</c:v>
                </c:pt>
                <c:pt idx="190">
                  <c:v>215.10000000000855</c:v>
                </c:pt>
                <c:pt idx="191">
                  <c:v>215.05000000000859</c:v>
                </c:pt>
                <c:pt idx="192">
                  <c:v>215.00000000000864</c:v>
                </c:pt>
                <c:pt idx="193">
                  <c:v>214.95000000000869</c:v>
                </c:pt>
                <c:pt idx="194">
                  <c:v>214.90000000000873</c:v>
                </c:pt>
                <c:pt idx="195">
                  <c:v>214.85000000000878</c:v>
                </c:pt>
                <c:pt idx="196">
                  <c:v>214.80000000000882</c:v>
                </c:pt>
                <c:pt idx="197">
                  <c:v>214.75000000000887</c:v>
                </c:pt>
                <c:pt idx="198">
                  <c:v>214.70000000000891</c:v>
                </c:pt>
                <c:pt idx="199">
                  <c:v>214.65000000000896</c:v>
                </c:pt>
                <c:pt idx="200">
                  <c:v>214.600000000009</c:v>
                </c:pt>
                <c:pt idx="201">
                  <c:v>214.55000000000905</c:v>
                </c:pt>
                <c:pt idx="202">
                  <c:v>214.50000000000909</c:v>
                </c:pt>
                <c:pt idx="203">
                  <c:v>214.45000000000914</c:v>
                </c:pt>
                <c:pt idx="204">
                  <c:v>214.40000000000919</c:v>
                </c:pt>
                <c:pt idx="205">
                  <c:v>214.35000000000923</c:v>
                </c:pt>
                <c:pt idx="206">
                  <c:v>214.30000000000928</c:v>
                </c:pt>
                <c:pt idx="207">
                  <c:v>214.25000000000932</c:v>
                </c:pt>
                <c:pt idx="208">
                  <c:v>214.20000000000937</c:v>
                </c:pt>
                <c:pt idx="209">
                  <c:v>214.15000000000941</c:v>
                </c:pt>
                <c:pt idx="210">
                  <c:v>214.10000000000946</c:v>
                </c:pt>
                <c:pt idx="211">
                  <c:v>214.0500000000095</c:v>
                </c:pt>
                <c:pt idx="212">
                  <c:v>214.00000000000955</c:v>
                </c:pt>
                <c:pt idx="213">
                  <c:v>213.9500000000096</c:v>
                </c:pt>
                <c:pt idx="214">
                  <c:v>213.90000000000964</c:v>
                </c:pt>
                <c:pt idx="215">
                  <c:v>213.85000000000969</c:v>
                </c:pt>
                <c:pt idx="216">
                  <c:v>213.80000000000973</c:v>
                </c:pt>
                <c:pt idx="217">
                  <c:v>213.75000000000978</c:v>
                </c:pt>
                <c:pt idx="218">
                  <c:v>213.70000000000982</c:v>
                </c:pt>
                <c:pt idx="219">
                  <c:v>213.65000000000987</c:v>
                </c:pt>
                <c:pt idx="220">
                  <c:v>213.60000000000991</c:v>
                </c:pt>
                <c:pt idx="221">
                  <c:v>213.55000000000996</c:v>
                </c:pt>
                <c:pt idx="222">
                  <c:v>213.50000000001</c:v>
                </c:pt>
                <c:pt idx="223">
                  <c:v>213.45000000001005</c:v>
                </c:pt>
                <c:pt idx="224">
                  <c:v>213.4000000000101</c:v>
                </c:pt>
                <c:pt idx="225">
                  <c:v>213.35000000001014</c:v>
                </c:pt>
                <c:pt idx="226">
                  <c:v>213.30000000001019</c:v>
                </c:pt>
                <c:pt idx="227">
                  <c:v>213.25000000001023</c:v>
                </c:pt>
                <c:pt idx="228">
                  <c:v>213.20000000001028</c:v>
                </c:pt>
                <c:pt idx="229">
                  <c:v>213.15000000001032</c:v>
                </c:pt>
                <c:pt idx="230">
                  <c:v>213.10000000001037</c:v>
                </c:pt>
                <c:pt idx="231">
                  <c:v>213.05000000001041</c:v>
                </c:pt>
                <c:pt idx="232">
                  <c:v>213.00000000001046</c:v>
                </c:pt>
                <c:pt idx="233">
                  <c:v>212.9500000000105</c:v>
                </c:pt>
                <c:pt idx="234">
                  <c:v>212.90000000001055</c:v>
                </c:pt>
                <c:pt idx="235">
                  <c:v>212.8500000000106</c:v>
                </c:pt>
                <c:pt idx="236">
                  <c:v>212.80000000001064</c:v>
                </c:pt>
                <c:pt idx="237">
                  <c:v>212.75000000001069</c:v>
                </c:pt>
                <c:pt idx="238">
                  <c:v>212.70000000001073</c:v>
                </c:pt>
                <c:pt idx="239">
                  <c:v>212.65000000001078</c:v>
                </c:pt>
                <c:pt idx="240">
                  <c:v>212.60000000001082</c:v>
                </c:pt>
                <c:pt idx="241">
                  <c:v>212.55000000001087</c:v>
                </c:pt>
                <c:pt idx="242">
                  <c:v>212.50000000001091</c:v>
                </c:pt>
                <c:pt idx="243">
                  <c:v>212.45000000001096</c:v>
                </c:pt>
                <c:pt idx="244">
                  <c:v>212.400000000011</c:v>
                </c:pt>
                <c:pt idx="245">
                  <c:v>212.35000000001105</c:v>
                </c:pt>
                <c:pt idx="246">
                  <c:v>212.3000000000111</c:v>
                </c:pt>
                <c:pt idx="247">
                  <c:v>212.25000000001114</c:v>
                </c:pt>
                <c:pt idx="248">
                  <c:v>212.20000000001119</c:v>
                </c:pt>
                <c:pt idx="249">
                  <c:v>212.15000000001123</c:v>
                </c:pt>
                <c:pt idx="250">
                  <c:v>212.10000000001128</c:v>
                </c:pt>
                <c:pt idx="251">
                  <c:v>212.05000000001132</c:v>
                </c:pt>
                <c:pt idx="252">
                  <c:v>212.00000000001137</c:v>
                </c:pt>
                <c:pt idx="253">
                  <c:v>211.95000000001141</c:v>
                </c:pt>
                <c:pt idx="254">
                  <c:v>211.90000000001146</c:v>
                </c:pt>
                <c:pt idx="255">
                  <c:v>211.85000000001151</c:v>
                </c:pt>
                <c:pt idx="256">
                  <c:v>211.80000000001155</c:v>
                </c:pt>
                <c:pt idx="257">
                  <c:v>211.7500000000116</c:v>
                </c:pt>
                <c:pt idx="258">
                  <c:v>211.70000000001164</c:v>
                </c:pt>
                <c:pt idx="259">
                  <c:v>211.65000000001169</c:v>
                </c:pt>
                <c:pt idx="260">
                  <c:v>211.60000000001173</c:v>
                </c:pt>
                <c:pt idx="261">
                  <c:v>211.55000000001178</c:v>
                </c:pt>
                <c:pt idx="262">
                  <c:v>211.50000000001182</c:v>
                </c:pt>
                <c:pt idx="263">
                  <c:v>211.45000000001187</c:v>
                </c:pt>
                <c:pt idx="264">
                  <c:v>211.40000000001191</c:v>
                </c:pt>
                <c:pt idx="265">
                  <c:v>211.35000000001196</c:v>
                </c:pt>
                <c:pt idx="266">
                  <c:v>211.30000000001201</c:v>
                </c:pt>
                <c:pt idx="267">
                  <c:v>211.25000000001205</c:v>
                </c:pt>
                <c:pt idx="268">
                  <c:v>211.2000000000121</c:v>
                </c:pt>
                <c:pt idx="269">
                  <c:v>211.15000000001214</c:v>
                </c:pt>
                <c:pt idx="270">
                  <c:v>211.10000000001219</c:v>
                </c:pt>
                <c:pt idx="271">
                  <c:v>211.05000000001223</c:v>
                </c:pt>
                <c:pt idx="272">
                  <c:v>211.00000000001228</c:v>
                </c:pt>
                <c:pt idx="273">
                  <c:v>210.95000000001232</c:v>
                </c:pt>
                <c:pt idx="274">
                  <c:v>210.90000000001237</c:v>
                </c:pt>
                <c:pt idx="275">
                  <c:v>210.85000000001241</c:v>
                </c:pt>
                <c:pt idx="276">
                  <c:v>210.80000000001246</c:v>
                </c:pt>
                <c:pt idx="277">
                  <c:v>210.75000000001251</c:v>
                </c:pt>
                <c:pt idx="278">
                  <c:v>210.70000000001255</c:v>
                </c:pt>
                <c:pt idx="279">
                  <c:v>210.6500000000126</c:v>
                </c:pt>
                <c:pt idx="280">
                  <c:v>210.60000000001264</c:v>
                </c:pt>
                <c:pt idx="281">
                  <c:v>210.55000000001269</c:v>
                </c:pt>
                <c:pt idx="282">
                  <c:v>210.50000000001273</c:v>
                </c:pt>
                <c:pt idx="283">
                  <c:v>210.45000000001278</c:v>
                </c:pt>
                <c:pt idx="284">
                  <c:v>210.40000000001282</c:v>
                </c:pt>
                <c:pt idx="285">
                  <c:v>210.35000000001287</c:v>
                </c:pt>
                <c:pt idx="286">
                  <c:v>210.30000000001291</c:v>
                </c:pt>
                <c:pt idx="287">
                  <c:v>210.25000000001296</c:v>
                </c:pt>
                <c:pt idx="288">
                  <c:v>210.20000000001301</c:v>
                </c:pt>
                <c:pt idx="289">
                  <c:v>210.15000000001305</c:v>
                </c:pt>
                <c:pt idx="290">
                  <c:v>210.1000000000131</c:v>
                </c:pt>
                <c:pt idx="291">
                  <c:v>210.05000000001314</c:v>
                </c:pt>
                <c:pt idx="292">
                  <c:v>210.00000000001319</c:v>
                </c:pt>
                <c:pt idx="293">
                  <c:v>209.95000000001323</c:v>
                </c:pt>
                <c:pt idx="294">
                  <c:v>209.90000000001328</c:v>
                </c:pt>
                <c:pt idx="295">
                  <c:v>209.85000000001332</c:v>
                </c:pt>
                <c:pt idx="296">
                  <c:v>209.80000000001337</c:v>
                </c:pt>
                <c:pt idx="297">
                  <c:v>209.75000000001342</c:v>
                </c:pt>
                <c:pt idx="298">
                  <c:v>209.70000000001346</c:v>
                </c:pt>
                <c:pt idx="299">
                  <c:v>209.65000000001351</c:v>
                </c:pt>
                <c:pt idx="300">
                  <c:v>209.60000000001355</c:v>
                </c:pt>
                <c:pt idx="301">
                  <c:v>209.5500000000136</c:v>
                </c:pt>
                <c:pt idx="302">
                  <c:v>209.50000000001364</c:v>
                </c:pt>
                <c:pt idx="303">
                  <c:v>209.45000000001369</c:v>
                </c:pt>
                <c:pt idx="304">
                  <c:v>209.40000000001373</c:v>
                </c:pt>
                <c:pt idx="305">
                  <c:v>209.35000000001378</c:v>
                </c:pt>
                <c:pt idx="306">
                  <c:v>209.30000000001382</c:v>
                </c:pt>
                <c:pt idx="307">
                  <c:v>209.25000000001387</c:v>
                </c:pt>
                <c:pt idx="308">
                  <c:v>209.20000000001392</c:v>
                </c:pt>
                <c:pt idx="309">
                  <c:v>209.15000000001396</c:v>
                </c:pt>
                <c:pt idx="310">
                  <c:v>209.10000000001401</c:v>
                </c:pt>
                <c:pt idx="311">
                  <c:v>209.05000000001405</c:v>
                </c:pt>
                <c:pt idx="312">
                  <c:v>209.0000000000141</c:v>
                </c:pt>
                <c:pt idx="313">
                  <c:v>208.95000000001414</c:v>
                </c:pt>
                <c:pt idx="314">
                  <c:v>208.90000000001419</c:v>
                </c:pt>
                <c:pt idx="315">
                  <c:v>208.85000000001423</c:v>
                </c:pt>
                <c:pt idx="316">
                  <c:v>208.80000000001428</c:v>
                </c:pt>
                <c:pt idx="317">
                  <c:v>208.75000000001432</c:v>
                </c:pt>
                <c:pt idx="318">
                  <c:v>208.70000000001437</c:v>
                </c:pt>
                <c:pt idx="319">
                  <c:v>208.65000000001442</c:v>
                </c:pt>
                <c:pt idx="320">
                  <c:v>208.60000000001446</c:v>
                </c:pt>
                <c:pt idx="321">
                  <c:v>208.55000000001451</c:v>
                </c:pt>
                <c:pt idx="322">
                  <c:v>208.50000000001455</c:v>
                </c:pt>
                <c:pt idx="323">
                  <c:v>208.4500000000146</c:v>
                </c:pt>
                <c:pt idx="324">
                  <c:v>208.40000000001464</c:v>
                </c:pt>
                <c:pt idx="325">
                  <c:v>208.35000000001469</c:v>
                </c:pt>
                <c:pt idx="326">
                  <c:v>208.30000000001473</c:v>
                </c:pt>
                <c:pt idx="327">
                  <c:v>208.25000000001478</c:v>
                </c:pt>
                <c:pt idx="328">
                  <c:v>208.20000000001482</c:v>
                </c:pt>
                <c:pt idx="329">
                  <c:v>208.15000000001487</c:v>
                </c:pt>
                <c:pt idx="330">
                  <c:v>208.10000000001492</c:v>
                </c:pt>
                <c:pt idx="331">
                  <c:v>208.05000000001496</c:v>
                </c:pt>
                <c:pt idx="332">
                  <c:v>208.00000000001501</c:v>
                </c:pt>
                <c:pt idx="333">
                  <c:v>207.95000000001505</c:v>
                </c:pt>
                <c:pt idx="334">
                  <c:v>207.9000000000151</c:v>
                </c:pt>
                <c:pt idx="335">
                  <c:v>207.85000000001514</c:v>
                </c:pt>
                <c:pt idx="336">
                  <c:v>207.80000000001519</c:v>
                </c:pt>
                <c:pt idx="337">
                  <c:v>207.75000000001523</c:v>
                </c:pt>
                <c:pt idx="338">
                  <c:v>207.70000000001528</c:v>
                </c:pt>
                <c:pt idx="339">
                  <c:v>207.65000000001532</c:v>
                </c:pt>
                <c:pt idx="340">
                  <c:v>207.60000000001537</c:v>
                </c:pt>
                <c:pt idx="341">
                  <c:v>207.55000000001542</c:v>
                </c:pt>
                <c:pt idx="342">
                  <c:v>207.50000000001546</c:v>
                </c:pt>
                <c:pt idx="343">
                  <c:v>207.45000000001551</c:v>
                </c:pt>
                <c:pt idx="344">
                  <c:v>207.40000000001555</c:v>
                </c:pt>
                <c:pt idx="345">
                  <c:v>207.3500000000156</c:v>
                </c:pt>
                <c:pt idx="346">
                  <c:v>207.30000000001564</c:v>
                </c:pt>
                <c:pt idx="347">
                  <c:v>207.25000000001569</c:v>
                </c:pt>
                <c:pt idx="348">
                  <c:v>207.20000000001573</c:v>
                </c:pt>
                <c:pt idx="349">
                  <c:v>207.15000000001578</c:v>
                </c:pt>
                <c:pt idx="350">
                  <c:v>207.10000000001583</c:v>
                </c:pt>
                <c:pt idx="351">
                  <c:v>207.05000000001587</c:v>
                </c:pt>
                <c:pt idx="352">
                  <c:v>207.00000000001592</c:v>
                </c:pt>
                <c:pt idx="353">
                  <c:v>206.95000000001596</c:v>
                </c:pt>
                <c:pt idx="354">
                  <c:v>206.90000000001601</c:v>
                </c:pt>
                <c:pt idx="355">
                  <c:v>206.85000000001605</c:v>
                </c:pt>
                <c:pt idx="356">
                  <c:v>206.8000000000161</c:v>
                </c:pt>
                <c:pt idx="357">
                  <c:v>206.75000000001614</c:v>
                </c:pt>
                <c:pt idx="358">
                  <c:v>206.70000000001619</c:v>
                </c:pt>
                <c:pt idx="359">
                  <c:v>206.65000000001623</c:v>
                </c:pt>
                <c:pt idx="360">
                  <c:v>206.60000000001628</c:v>
                </c:pt>
                <c:pt idx="361">
                  <c:v>206.55000000001633</c:v>
                </c:pt>
                <c:pt idx="362">
                  <c:v>206.50000000001637</c:v>
                </c:pt>
                <c:pt idx="363">
                  <c:v>206.45000000001642</c:v>
                </c:pt>
                <c:pt idx="364">
                  <c:v>206.40000000001646</c:v>
                </c:pt>
                <c:pt idx="365">
                  <c:v>206.35000000001651</c:v>
                </c:pt>
                <c:pt idx="366">
                  <c:v>206.30000000001655</c:v>
                </c:pt>
                <c:pt idx="367">
                  <c:v>206.2500000000166</c:v>
                </c:pt>
                <c:pt idx="368">
                  <c:v>206.20000000001664</c:v>
                </c:pt>
                <c:pt idx="369">
                  <c:v>206.15000000001669</c:v>
                </c:pt>
                <c:pt idx="370">
                  <c:v>206.10000000001673</c:v>
                </c:pt>
                <c:pt idx="371">
                  <c:v>206.05000000001678</c:v>
                </c:pt>
                <c:pt idx="372">
                  <c:v>206.00000000001683</c:v>
                </c:pt>
                <c:pt idx="373">
                  <c:v>205.95000000001687</c:v>
                </c:pt>
                <c:pt idx="374">
                  <c:v>205.90000000001692</c:v>
                </c:pt>
                <c:pt idx="375">
                  <c:v>205.85000000001696</c:v>
                </c:pt>
                <c:pt idx="376">
                  <c:v>205.80000000001701</c:v>
                </c:pt>
                <c:pt idx="377">
                  <c:v>205.75000000001705</c:v>
                </c:pt>
                <c:pt idx="378">
                  <c:v>205.7000000000171</c:v>
                </c:pt>
                <c:pt idx="379">
                  <c:v>205.65000000001714</c:v>
                </c:pt>
                <c:pt idx="380">
                  <c:v>205.60000000001719</c:v>
                </c:pt>
                <c:pt idx="381">
                  <c:v>205.55000000001723</c:v>
                </c:pt>
                <c:pt idx="382">
                  <c:v>205.50000000001728</c:v>
                </c:pt>
                <c:pt idx="383">
                  <c:v>205.45000000001733</c:v>
                </c:pt>
                <c:pt idx="384">
                  <c:v>205.40000000001737</c:v>
                </c:pt>
                <c:pt idx="385">
                  <c:v>205.35000000001742</c:v>
                </c:pt>
                <c:pt idx="386">
                  <c:v>205.30000000001746</c:v>
                </c:pt>
                <c:pt idx="387">
                  <c:v>205.25000000001751</c:v>
                </c:pt>
                <c:pt idx="388">
                  <c:v>205.20000000001755</c:v>
                </c:pt>
                <c:pt idx="389">
                  <c:v>205.1500000000176</c:v>
                </c:pt>
                <c:pt idx="390">
                  <c:v>205.10000000001764</c:v>
                </c:pt>
                <c:pt idx="391">
                  <c:v>205.05000000001769</c:v>
                </c:pt>
                <c:pt idx="392">
                  <c:v>205.00000000001774</c:v>
                </c:pt>
                <c:pt idx="393">
                  <c:v>204.95000000001778</c:v>
                </c:pt>
                <c:pt idx="394">
                  <c:v>204.90000000001783</c:v>
                </c:pt>
                <c:pt idx="395">
                  <c:v>204.85000000001787</c:v>
                </c:pt>
                <c:pt idx="396">
                  <c:v>204.80000000001792</c:v>
                </c:pt>
                <c:pt idx="397">
                  <c:v>204.75000000001796</c:v>
                </c:pt>
                <c:pt idx="398">
                  <c:v>204.70000000001801</c:v>
                </c:pt>
                <c:pt idx="399">
                  <c:v>204.65000000001805</c:v>
                </c:pt>
                <c:pt idx="400">
                  <c:v>204.6000000000181</c:v>
                </c:pt>
                <c:pt idx="401">
                  <c:v>204.55000000001814</c:v>
                </c:pt>
                <c:pt idx="402">
                  <c:v>204.50000000001819</c:v>
                </c:pt>
                <c:pt idx="403">
                  <c:v>204.45000000001824</c:v>
                </c:pt>
                <c:pt idx="404">
                  <c:v>204.40000000001828</c:v>
                </c:pt>
                <c:pt idx="405">
                  <c:v>204.35000000001833</c:v>
                </c:pt>
                <c:pt idx="406">
                  <c:v>204.30000000001837</c:v>
                </c:pt>
                <c:pt idx="407">
                  <c:v>204.25000000001842</c:v>
                </c:pt>
                <c:pt idx="408">
                  <c:v>204.20000000001846</c:v>
                </c:pt>
                <c:pt idx="409">
                  <c:v>204.15000000001851</c:v>
                </c:pt>
                <c:pt idx="410">
                  <c:v>204.10000000001855</c:v>
                </c:pt>
                <c:pt idx="411">
                  <c:v>204.0500000000186</c:v>
                </c:pt>
                <c:pt idx="412">
                  <c:v>204.00000000001864</c:v>
                </c:pt>
                <c:pt idx="413">
                  <c:v>203.95000000001869</c:v>
                </c:pt>
                <c:pt idx="414">
                  <c:v>203.90000000001874</c:v>
                </c:pt>
                <c:pt idx="415">
                  <c:v>203.85000000001878</c:v>
                </c:pt>
                <c:pt idx="416">
                  <c:v>203.80000000001883</c:v>
                </c:pt>
                <c:pt idx="417">
                  <c:v>203.75000000001887</c:v>
                </c:pt>
                <c:pt idx="418">
                  <c:v>203.70000000001892</c:v>
                </c:pt>
                <c:pt idx="419">
                  <c:v>203.65000000001896</c:v>
                </c:pt>
                <c:pt idx="420">
                  <c:v>203.60000000001901</c:v>
                </c:pt>
                <c:pt idx="421">
                  <c:v>203.55000000001905</c:v>
                </c:pt>
                <c:pt idx="422">
                  <c:v>203.5000000000191</c:v>
                </c:pt>
                <c:pt idx="423">
                  <c:v>203.45000000001914</c:v>
                </c:pt>
                <c:pt idx="424">
                  <c:v>203.40000000001919</c:v>
                </c:pt>
                <c:pt idx="425">
                  <c:v>203.35000000001924</c:v>
                </c:pt>
                <c:pt idx="426">
                  <c:v>203.30000000001928</c:v>
                </c:pt>
                <c:pt idx="427">
                  <c:v>203.25000000001933</c:v>
                </c:pt>
                <c:pt idx="428">
                  <c:v>203.20000000001937</c:v>
                </c:pt>
                <c:pt idx="429">
                  <c:v>203.15000000001942</c:v>
                </c:pt>
                <c:pt idx="430">
                  <c:v>203.10000000001946</c:v>
                </c:pt>
                <c:pt idx="431">
                  <c:v>203.05000000001951</c:v>
                </c:pt>
                <c:pt idx="432">
                  <c:v>203.00000000001955</c:v>
                </c:pt>
                <c:pt idx="433">
                  <c:v>202.9500000000196</c:v>
                </c:pt>
                <c:pt idx="434">
                  <c:v>202.90000000001965</c:v>
                </c:pt>
                <c:pt idx="435">
                  <c:v>202.85000000001969</c:v>
                </c:pt>
                <c:pt idx="436">
                  <c:v>202.80000000001974</c:v>
                </c:pt>
                <c:pt idx="437">
                  <c:v>202.75000000001978</c:v>
                </c:pt>
                <c:pt idx="438">
                  <c:v>202.70000000001983</c:v>
                </c:pt>
                <c:pt idx="439">
                  <c:v>202.65000000001987</c:v>
                </c:pt>
                <c:pt idx="440">
                  <c:v>202.60000000001992</c:v>
                </c:pt>
                <c:pt idx="441">
                  <c:v>202.55000000001996</c:v>
                </c:pt>
                <c:pt idx="442">
                  <c:v>202.50000000002001</c:v>
                </c:pt>
                <c:pt idx="443">
                  <c:v>202.45000000002005</c:v>
                </c:pt>
                <c:pt idx="444">
                  <c:v>202.4000000000201</c:v>
                </c:pt>
                <c:pt idx="445">
                  <c:v>202.35000000002015</c:v>
                </c:pt>
                <c:pt idx="446">
                  <c:v>202.30000000002019</c:v>
                </c:pt>
                <c:pt idx="447">
                  <c:v>202.25000000002024</c:v>
                </c:pt>
                <c:pt idx="448">
                  <c:v>202.20000000002028</c:v>
                </c:pt>
                <c:pt idx="449">
                  <c:v>202.15000000002033</c:v>
                </c:pt>
                <c:pt idx="450">
                  <c:v>202.10000000002037</c:v>
                </c:pt>
                <c:pt idx="451">
                  <c:v>202.05000000002042</c:v>
                </c:pt>
                <c:pt idx="452">
                  <c:v>202.00000000002046</c:v>
                </c:pt>
                <c:pt idx="453">
                  <c:v>201.95000000002051</c:v>
                </c:pt>
                <c:pt idx="454">
                  <c:v>201.90000000002055</c:v>
                </c:pt>
                <c:pt idx="455">
                  <c:v>201.8500000000206</c:v>
                </c:pt>
                <c:pt idx="456">
                  <c:v>201.80000000002065</c:v>
                </c:pt>
                <c:pt idx="457">
                  <c:v>201.75000000002069</c:v>
                </c:pt>
                <c:pt idx="458">
                  <c:v>201.70000000002074</c:v>
                </c:pt>
                <c:pt idx="459">
                  <c:v>201.65000000002078</c:v>
                </c:pt>
                <c:pt idx="460">
                  <c:v>201.60000000002083</c:v>
                </c:pt>
                <c:pt idx="461">
                  <c:v>201.55000000002087</c:v>
                </c:pt>
                <c:pt idx="462">
                  <c:v>201.50000000002092</c:v>
                </c:pt>
                <c:pt idx="463">
                  <c:v>201.45000000002096</c:v>
                </c:pt>
                <c:pt idx="464">
                  <c:v>201.40000000002101</c:v>
                </c:pt>
                <c:pt idx="465">
                  <c:v>201.35000000002105</c:v>
                </c:pt>
                <c:pt idx="466">
                  <c:v>201.3000000000211</c:v>
                </c:pt>
                <c:pt idx="467">
                  <c:v>201.25000000002115</c:v>
                </c:pt>
                <c:pt idx="468">
                  <c:v>201.20000000002119</c:v>
                </c:pt>
                <c:pt idx="469">
                  <c:v>201.15000000002124</c:v>
                </c:pt>
                <c:pt idx="470">
                  <c:v>201.10000000002128</c:v>
                </c:pt>
                <c:pt idx="471">
                  <c:v>201.05000000002133</c:v>
                </c:pt>
                <c:pt idx="472">
                  <c:v>201.00000000002137</c:v>
                </c:pt>
                <c:pt idx="473">
                  <c:v>200.95000000002142</c:v>
                </c:pt>
                <c:pt idx="474">
                  <c:v>200.90000000002146</c:v>
                </c:pt>
                <c:pt idx="475">
                  <c:v>200.85000000002151</c:v>
                </c:pt>
                <c:pt idx="476">
                  <c:v>200.80000000002156</c:v>
                </c:pt>
                <c:pt idx="477">
                  <c:v>200.7500000000216</c:v>
                </c:pt>
                <c:pt idx="478">
                  <c:v>200.70000000002165</c:v>
                </c:pt>
                <c:pt idx="479">
                  <c:v>200.65000000002169</c:v>
                </c:pt>
                <c:pt idx="480">
                  <c:v>200.60000000002174</c:v>
                </c:pt>
                <c:pt idx="481">
                  <c:v>200.55000000002178</c:v>
                </c:pt>
                <c:pt idx="482">
                  <c:v>200.50000000002183</c:v>
                </c:pt>
                <c:pt idx="483">
                  <c:v>200.45000000002187</c:v>
                </c:pt>
                <c:pt idx="484">
                  <c:v>200.40000000002192</c:v>
                </c:pt>
                <c:pt idx="485">
                  <c:v>200.35000000002196</c:v>
                </c:pt>
                <c:pt idx="486">
                  <c:v>200.30000000002201</c:v>
                </c:pt>
                <c:pt idx="487">
                  <c:v>200.25000000002206</c:v>
                </c:pt>
                <c:pt idx="488">
                  <c:v>200.2000000000221</c:v>
                </c:pt>
                <c:pt idx="489">
                  <c:v>200.15000000002215</c:v>
                </c:pt>
                <c:pt idx="490">
                  <c:v>200.10000000002219</c:v>
                </c:pt>
                <c:pt idx="491">
                  <c:v>200.05000000002224</c:v>
                </c:pt>
                <c:pt idx="492">
                  <c:v>200.00000000002228</c:v>
                </c:pt>
                <c:pt idx="493">
                  <c:v>199.95000000002233</c:v>
                </c:pt>
                <c:pt idx="494">
                  <c:v>199.90000000002237</c:v>
                </c:pt>
                <c:pt idx="495">
                  <c:v>199.85000000002242</c:v>
                </c:pt>
                <c:pt idx="496">
                  <c:v>199.80000000002246</c:v>
                </c:pt>
                <c:pt idx="497">
                  <c:v>199.75000000002251</c:v>
                </c:pt>
                <c:pt idx="498">
                  <c:v>199.70000000002256</c:v>
                </c:pt>
                <c:pt idx="499">
                  <c:v>199.6500000000226</c:v>
                </c:pt>
                <c:pt idx="500">
                  <c:v>199.60000000002265</c:v>
                </c:pt>
              </c:numCache>
            </c:numRef>
          </c:xVal>
          <c:yVal>
            <c:numRef>
              <c:f>Chlorine!$K$12:$K$1113</c:f>
              <c:numCache>
                <c:formatCode>General</c:formatCode>
                <c:ptCount val="1102"/>
                <c:pt idx="0">
                  <c:v>5.7427800866828164E-9</c:v>
                </c:pt>
                <c:pt idx="1">
                  <c:v>7.6358474891197384E-9</c:v>
                </c:pt>
                <c:pt idx="2">
                  <c:v>1.01348042140045E-8</c:v>
                </c:pt>
                <c:pt idx="3">
                  <c:v>1.3427542599011297E-8</c:v>
                </c:pt>
                <c:pt idx="4">
                  <c:v>1.7758274801002435E-8</c:v>
                </c:pt>
                <c:pt idx="5">
                  <c:v>2.344380300428075E-8</c:v>
                </c:pt>
                <c:pt idx="6">
                  <c:v>3.0894303767015372E-8</c:v>
                </c:pt>
                <c:pt idx="7">
                  <c:v>4.0639824074643126E-8</c:v>
                </c:pt>
                <c:pt idx="8">
                  <c:v>5.3363988751222003E-8</c:v>
                </c:pt>
                <c:pt idx="9">
                  <c:v>6.9946792872464063E-8</c:v>
                </c:pt>
                <c:pt idx="10">
                  <c:v>9.1518814713727366E-8</c:v>
                </c:pt>
                <c:pt idx="11">
                  <c:v>1.1952975380587084E-7</c:v>
                </c:pt>
                <c:pt idx="12">
                  <c:v>1.5583489797975111E-7</c:v>
                </c:pt>
                <c:pt idx="13">
                  <c:v>2.0280398053061694E-7</c:v>
                </c:pt>
                <c:pt idx="14">
                  <c:v>2.6345793685217055E-7</c:v>
                </c:pt>
                <c:pt idx="15">
                  <c:v>3.4164034836351041E-7</c:v>
                </c:pt>
                <c:pt idx="16">
                  <c:v>4.4223191686562153E-7</c:v>
                </c:pt>
                <c:pt idx="17">
                  <c:v>5.7141819967542947E-7</c:v>
                </c:pt>
                <c:pt idx="18">
                  <c:v>7.3702311984850043E-7</c:v>
                </c:pt>
                <c:pt idx="19">
                  <c:v>9.4892352264762098E-7</c:v>
                </c:pt>
                <c:pt idx="20">
                  <c:v>1.2195633682005459E-6</c:v>
                </c:pt>
                <c:pt idx="21">
                  <c:v>1.5645901348192621E-6</c:v>
                </c:pt>
                <c:pt idx="22">
                  <c:v>2.0036407782697729E-6</c:v>
                </c:pt>
                <c:pt idx="23">
                  <c:v>2.5613102888421172E-6</c:v>
                </c:pt>
                <c:pt idx="24">
                  <c:v>3.268342671078708E-6</c:v>
                </c:pt>
                <c:pt idx="25">
                  <c:v>4.163092224917516E-6</c:v>
                </c:pt>
                <c:pt idx="26">
                  <c:v>5.2933125425958654E-6</c:v>
                </c:pt>
                <c:pt idx="27">
                  <c:v>6.7183418928250529E-6</c:v>
                </c:pt>
                <c:pt idx="28">
                  <c:v>8.5117669142275736E-6</c:v>
                </c:pt>
                <c:pt idx="29">
                  <c:v>1.0764662090210713E-5</c:v>
                </c:pt>
                <c:pt idx="30">
                  <c:v>1.3589520671059375E-5</c:v>
                </c:pt>
                <c:pt idx="31">
                  <c:v>1.7125013929674583E-5</c:v>
                </c:pt>
                <c:pt idx="32">
                  <c:v>2.1541740310825791E-5</c:v>
                </c:pt>
                <c:pt idx="33">
                  <c:v>2.7049154629787027E-5</c:v>
                </c:pt>
                <c:pt idx="34">
                  <c:v>3.390390050984704E-5</c:v>
                </c:pt>
                <c:pt idx="35">
                  <c:v>4.2419807280314586E-5</c:v>
                </c:pt>
                <c:pt idx="36">
                  <c:v>5.2979856193570485E-5</c:v>
                </c:pt>
                <c:pt idx="37">
                  <c:v>6.6050470711524561E-5</c:v>
                </c:pt>
                <c:pt idx="38">
                  <c:v>8.2198542449258907E-5</c:v>
                </c:pt>
                <c:pt idx="39">
                  <c:v>1.0211166887324034E-4</c:v>
                </c:pt>
                <c:pt idx="40">
                  <c:v>1.2662215178866113E-4</c:v>
                </c:pt>
                <c:pt idx="41">
                  <c:v>1.567353877900981E-4</c:v>
                </c:pt>
                <c:pt idx="42">
                  <c:v>1.9366337397385997E-4</c:v>
                </c:pt>
                <c:pt idx="43">
                  <c:v>2.388641550931857E-4</c:v>
                </c:pt>
                <c:pt idx="44">
                  <c:v>2.9408815272579481E-4</c:v>
                </c:pt>
                <c:pt idx="45">
                  <c:v>3.6143244361433555E-4</c:v>
                </c:pt>
                <c:pt idx="46">
                  <c:v>4.4340419375401619E-4</c:v>
                </c:pt>
                <c:pt idx="47">
                  <c:v>5.4299460754955958E-4</c:v>
                </c:pt>
                <c:pt idx="48">
                  <c:v>6.6376491781127203E-4</c:v>
                </c:pt>
                <c:pt idx="49">
                  <c:v>8.0994612268656943E-4</c:v>
                </c:pt>
                <c:pt idx="50">
                  <c:v>9.8655436977326924E-4</c:v>
                </c:pt>
                <c:pt idx="51">
                  <c:v>1.1995240952934725E-3</c:v>
                </c:pt>
                <c:pt idx="52">
                  <c:v>1.4558612466376787E-3</c:v>
                </c:pt>
                <c:pt idx="53">
                  <c:v>1.7638191487290992E-3</c:v>
                </c:pt>
                <c:pt idx="54">
                  <c:v>2.1330998169489558E-3</c:v>
                </c:pt>
                <c:pt idx="55">
                  <c:v>2.5750837697059731E-3</c:v>
                </c:pt>
                <c:pt idx="56">
                  <c:v>3.1030916494179674E-3</c:v>
                </c:pt>
                <c:pt idx="57">
                  <c:v>3.7326812183075308E-3</c:v>
                </c:pt>
                <c:pt idx="58">
                  <c:v>4.4819835508500055E-3</c:v>
                </c:pt>
                <c:pt idx="59">
                  <c:v>5.3720824929785176E-3</c:v>
                </c:pt>
                <c:pt idx="60">
                  <c:v>6.4274416933896225E-3</c:v>
                </c:pt>
                <c:pt idx="61">
                  <c:v>7.6763837277001494E-3</c:v>
                </c:pt>
                <c:pt idx="62">
                  <c:v>9.1516260239893309E-3</c:v>
                </c:pt>
                <c:pt idx="63">
                  <c:v>1.0890878449606416E-2</c:v>
                </c:pt>
                <c:pt idx="64">
                  <c:v>1.2937507524182613E-2</c:v>
                </c:pt>
                <c:pt idx="65">
                  <c:v>1.5341272271682898E-2</c:v>
                </c:pt>
                <c:pt idx="66">
                  <c:v>1.8159136703193985E-2</c:v>
                </c:pt>
                <c:pt idx="67">
                  <c:v>2.1456163819168456E-2</c:v>
                </c:pt>
                <c:pt idx="68">
                  <c:v>2.5306495821392955E-2</c:v>
                </c:pt>
                <c:pt idx="69">
                  <c:v>2.9794424916678757E-2</c:v>
                </c:pt>
                <c:pt idx="70">
                  <c:v>3.501555866132687E-2</c:v>
                </c:pt>
                <c:pt idx="71">
                  <c:v>4.1078083222621152E-2</c:v>
                </c:pt>
                <c:pt idx="72">
                  <c:v>4.8104127205757199E-2</c:v>
                </c:pt>
                <c:pt idx="73">
                  <c:v>5.623122779678999E-2</c:v>
                </c:pt>
                <c:pt idx="74">
                  <c:v>6.5613899890117483E-2</c:v>
                </c:pt>
                <c:pt idx="75">
                  <c:v>7.6425307589501917E-2</c:v>
                </c:pt>
                <c:pt idx="76">
                  <c:v>8.8859035983003209E-2</c:v>
                </c:pt>
                <c:pt idx="77">
                  <c:v>0.10313095938483309</c:v>
                </c:pt>
                <c:pt idx="78">
                  <c:v>0.11948120030402891</c:v>
                </c:pt>
                <c:pt idx="79">
                  <c:v>0.13817617123713274</c:v>
                </c:pt>
                <c:pt idx="80">
                  <c:v>0.15951068898972703</c:v>
                </c:pt>
                <c:pt idx="81">
                  <c:v>0.18381014861406675</c:v>
                </c:pt>
                <c:pt idx="82">
                  <c:v>0.21143274121657843</c:v>
                </c:pt>
                <c:pt idx="83">
                  <c:v>0.24277169685469419</c:v>
                </c:pt>
                <c:pt idx="84">
                  <c:v>0.27825753052860258</c:v>
                </c:pt>
                <c:pt idx="85">
                  <c:v>0.31836026590798588</c:v>
                </c:pt>
                <c:pt idx="86">
                  <c:v>0.36359160795179063</c:v>
                </c:pt>
                <c:pt idx="87">
                  <c:v>0.41450703202317679</c:v>
                </c:pt>
                <c:pt idx="88">
                  <c:v>0.47170775352233457</c:v>
                </c:pt>
                <c:pt idx="89">
                  <c:v>0.53584253851502373</c:v>
                </c:pt>
                <c:pt idx="90">
                  <c:v>0.60760931239026583</c:v>
                </c:pt>
                <c:pt idx="91">
                  <c:v>0.68775652030995782</c:v>
                </c:pt>
                <c:pt idx="92">
                  <c:v>0.77708419019644692</c:v>
                </c:pt>
                <c:pt idx="93">
                  <c:v>0.87644464632773045</c:v>
                </c:pt>
                <c:pt idx="94">
                  <c:v>0.98674281936570196</c:v>
                </c:pt>
                <c:pt idx="95">
                  <c:v>1.1089360969264244</c:v>
                </c:pt>
                <c:pt idx="96">
                  <c:v>1.2440336577111917</c:v>
                </c:pt>
                <c:pt idx="97">
                  <c:v>1.3930952318523722</c:v>
                </c:pt>
                <c:pt idx="98">
                  <c:v>1.5572292305868636</c:v>
                </c:pt>
                <c:pt idx="99">
                  <c:v>1.7375901897473662</c:v>
                </c:pt>
                <c:pt idx="100">
                  <c:v>1.9353754739469162</c:v>
                </c:pt>
                <c:pt idx="101">
                  <c:v>2.1518211918062868</c:v>
                </c:pt>
                <c:pt idx="102">
                  <c:v>2.3881972772072739</c:v>
                </c:pt>
                <c:pt idx="103">
                  <c:v>2.6458016974042491</c:v>
                </c:pt>
                <c:pt idx="104">
                  <c:v>2.9259537559319488</c:v>
                </c:pt>
                <c:pt idx="105">
                  <c:v>3.2299864666306632</c:v>
                </c:pt>
                <c:pt idx="106">
                  <c:v>3.5592379847703746</c:v>
                </c:pt>
                <c:pt idx="107">
                  <c:v>3.9150420921686333</c:v>
                </c:pt>
                <c:pt idx="108">
                  <c:v>4.2987177453125378</c:v>
                </c:pt>
                <c:pt idx="109">
                  <c:v>4.7115577087347003</c:v>
                </c:pt>
                <c:pt idx="110">
                  <c:v>5.1548163101489903</c:v>
                </c:pt>
                <c:pt idx="111">
                  <c:v>5.6296963689866502</c:v>
                </c:pt>
                <c:pt idx="112">
                  <c:v>6.1373353658193439</c:v>
                </c:pt>
                <c:pt idx="113">
                  <c:v>6.6787909365155445</c:v>
                </c:pt>
                <c:pt idx="114">
                  <c:v>7.2550257916244512</c:v>
                </c:pt>
                <c:pt idx="115">
                  <c:v>7.8668921781650445</c:v>
                </c:pt>
                <c:pt idx="116">
                  <c:v>8.5151160174405334</c:v>
                </c:pt>
                <c:pt idx="117">
                  <c:v>9.2002808684036879</c:v>
                </c:pt>
                <c:pt idx="118">
                  <c:v>9.9228118811537005</c:v>
                </c:pt>
                <c:pt idx="119">
                  <c:v>10.682959919025961</c:v>
                </c:pt>
                <c:pt idx="120">
                  <c:v>11.480786040113834</c:v>
                </c:pt>
                <c:pt idx="121">
                  <c:v>12.316146539606452</c:v>
                </c:pt>
                <c:pt idx="122">
                  <c:v>13.188678762718729</c:v>
                </c:pt>
                <c:pt idx="123">
                  <c:v>14.097787903922185</c:v>
                </c:pt>
                <c:pt idx="124">
                  <c:v>15.04263501137341</c:v>
                </c:pt>
                <c:pt idx="125">
                  <c:v>16.022126415626683</c:v>
                </c:pt>
                <c:pt idx="126">
                  <c:v>17.034904798689663</c:v>
                </c:pt>
                <c:pt idx="127">
                  <c:v>18.079342113062474</c:v>
                </c:pt>
                <c:pt idx="128">
                  <c:v>19.153534550467004</c:v>
                </c:pt>
                <c:pt idx="129">
                  <c:v>20.255299746456821</c:v>
                </c:pt>
                <c:pt idx="130">
                  <c:v>21.382176389993845</c:v>
                </c:pt>
                <c:pt idx="131">
                  <c:v>22.531426386443936</c:v>
                </c:pt>
                <c:pt idx="132">
                  <c:v>23.700039698408119</c:v>
                </c:pt>
                <c:pt idx="133">
                  <c:v>24.884741961566807</c:v>
                </c:pt>
                <c:pt idx="134">
                  <c:v>26.082004942537772</c:v>
                </c:pt>
                <c:pt idx="135">
                  <c:v>27.288059872970805</c:v>
                </c:pt>
                <c:pt idx="136">
                  <c:v>28.498913659123719</c:v>
                </c:pt>
                <c:pt idx="137">
                  <c:v>29.710367929447262</c:v>
                </c:pt>
                <c:pt idx="138">
                  <c:v>30.918040844766413</c:v>
                </c:pt>
                <c:pt idx="139">
                  <c:v>32.117391557045678</c:v>
                </c:pt>
                <c:pt idx="140">
                  <c:v>33.303747164066102</c:v>
                </c:pt>
                <c:pt idx="141">
                  <c:v>34.472331969250277</c:v>
                </c:pt>
                <c:pt idx="142">
                  <c:v>35.618298818991292</c:v>
                </c:pt>
                <c:pt idx="143">
                  <c:v>36.736762254820881</c:v>
                </c:pt>
                <c:pt idx="144">
                  <c:v>37.822833185227559</c:v>
                </c:pt>
                <c:pt idx="145">
                  <c:v>38.871654752525089</c:v>
                </c:pt>
                <c:pt idx="146">
                  <c:v>39.878439044454709</c:v>
                </c:pt>
                <c:pt idx="147">
                  <c:v>40.838504278715057</c:v>
                </c:pt>
                <c:pt idx="148">
                  <c:v>41.74731207182365</c:v>
                </c:pt>
                <c:pt idx="149">
                  <c:v>42.600504392026473</c:v>
                </c:pt>
                <c:pt idx="150">
                  <c:v>43.393939789706323</c:v>
                </c:pt>
                <c:pt idx="151">
                  <c:v>44.123728498129609</c:v>
                </c:pt>
                <c:pt idx="152">
                  <c:v>44.786266002548096</c:v>
                </c:pt>
                <c:pt idx="153">
                  <c:v>45.378264686673198</c:v>
                </c:pt>
                <c:pt idx="154">
                  <c:v>45.896783182293937</c:v>
                </c:pt>
                <c:pt idx="155">
                  <c:v>46.339253070144224</c:v>
                </c:pt>
                <c:pt idx="156">
                  <c:v>46.703502607764101</c:v>
                </c:pt>
                <c:pt idx="157">
                  <c:v>46.987777192668567</c:v>
                </c:pt>
                <c:pt idx="158">
                  <c:v>47.19075630617202</c:v>
                </c:pt>
                <c:pt idx="159">
                  <c:v>47.31156672416548</c:v>
                </c:pt>
                <c:pt idx="160">
                  <c:v>47.349791825384209</c:v>
                </c:pt>
                <c:pt idx="161">
                  <c:v>47.305476874551516</c:v>
                </c:pt>
                <c:pt idx="162">
                  <c:v>47.179130206504851</c:v>
                </c:pt>
                <c:pt idx="163">
                  <c:v>46.97172028723692</c:v>
                </c:pt>
                <c:pt idx="164">
                  <c:v>46.684668677929125</c:v>
                </c:pt>
                <c:pt idx="165">
                  <c:v>46.319838977727692</c:v>
                </c:pt>
                <c:pt idx="166">
                  <c:v>45.879521869435173</c:v>
                </c:pt>
                <c:pt idx="167">
                  <c:v>45.366416438710175</c:v>
                </c:pt>
                <c:pt idx="168">
                  <c:v>44.783607981076791</c:v>
                </c:pt>
                <c:pt idx="169">
                  <c:v>44.134542551387447</c:v>
                </c:pt>
                <c:pt idx="170">
                  <c:v>43.422998546770863</c:v>
                </c:pt>
                <c:pt idx="171">
                  <c:v>42.653055646022935</c:v>
                </c:pt>
                <c:pt idx="172">
                  <c:v>41.829061455438222</c:v>
                </c:pt>
                <c:pt idx="173">
                  <c:v>40.955596232905712</c:v>
                </c:pt>
                <c:pt idx="174">
                  <c:v>40.037436078473334</c:v>
                </c:pt>
                <c:pt idx="175">
                  <c:v>39.079514990390244</c:v>
                </c:pt>
                <c:pt idx="176">
                  <c:v>38.086886190835799</c:v>
                </c:pt>
                <c:pt idx="177">
                  <c:v>37.06468312520613</c:v>
                </c:pt>
                <c:pt idx="178">
                  <c:v>36.018080533118528</c:v>
                </c:pt>
                <c:pt idx="179">
                  <c:v>34.952255978460265</c:v>
                </c:pt>
                <c:pt idx="180">
                  <c:v>33.872352210185149</c:v>
                </c:pt>
                <c:pt idx="181">
                  <c:v>32.783440705550731</c:v>
                </c:pt>
                <c:pt idx="182">
                  <c:v>31.690486723556266</c:v>
                </c:pt>
                <c:pt idx="183">
                  <c:v>30.598316168997886</c:v>
                </c:pt>
                <c:pt idx="184">
                  <c:v>29.511584537355574</c:v>
                </c:pt>
                <c:pt idx="185">
                  <c:v>28.434748178237861</c:v>
                </c:pt>
                <c:pt idx="186">
                  <c:v>27.372038080924604</c:v>
                </c:pt>
                <c:pt idx="187">
                  <c:v>26.327436350249783</c:v>
                </c:pt>
                <c:pt idx="188">
                  <c:v>25.304655505231455</c:v>
                </c:pt>
                <c:pt idx="189">
                  <c:v>24.307120697036517</c:v>
                </c:pt>
                <c:pt idx="190">
                  <c:v>23.33795490758434</c:v>
                </c:pt>
                <c:pt idx="191">
                  <c:v>22.399967155825241</c:v>
                </c:pt>
                <c:pt idx="192">
                  <c:v>21.495643705909202</c:v>
                </c:pt>
                <c:pt idx="193">
                  <c:v>20.627142240466245</c:v>
                </c:pt>
                <c:pt idx="194">
                  <c:v>19.79628893337409</c:v>
                </c:pt>
                <c:pt idx="195">
                  <c:v>19.004578329953119</c:v>
                </c:pt>
                <c:pt idx="196">
                  <c:v>18.253175918705409</c:v>
                </c:pt>
                <c:pt idx="197">
                  <c:v>17.542923257644951</c:v>
                </c:pt>
                <c:pt idx="198">
                  <c:v>16.874345500034366</c:v>
                </c:pt>
                <c:pt idx="199">
                  <c:v>16.247661148978715</c:v>
                </c:pt>
                <c:pt idx="200">
                  <c:v>15.662793857807765</c:v>
                </c:pt>
                <c:pt idx="201">
                  <c:v>15.119386083437799</c:v>
                </c:pt>
                <c:pt idx="202">
                  <c:v>14.616814392836424</c:v>
                </c:pt>
                <c:pt idx="203">
                  <c:v>14.154206218179104</c:v>
                </c:pt>
                <c:pt idx="204">
                  <c:v>13.730457854117576</c:v>
                </c:pt>
                <c:pt idx="205">
                  <c:v>13.344253490591592</c:v>
                </c:pt>
                <c:pt idx="206">
                  <c:v>12.994085076605295</c:v>
                </c:pt>
                <c:pt idx="207">
                  <c:v>12.678272814150098</c:v>
                </c:pt>
                <c:pt idx="208">
                  <c:v>12.394986086776607</c:v>
                </c:pt>
                <c:pt idx="209">
                  <c:v>12.142264633991811</c:v>
                </c:pt>
                <c:pt idx="210">
                  <c:v>11.91803979048459</c:v>
                </c:pt>
                <c:pt idx="211">
                  <c:v>11.720155617974306</c:v>
                </c:pt>
                <c:pt idx="212">
                  <c:v>11.546389767059068</c:v>
                </c:pt>
                <c:pt idx="213">
                  <c:v>11.39447391665416</c:v>
                </c:pt>
                <c:pt idx="214">
                  <c:v>11.262113649315967</c:v>
                </c:pt>
                <c:pt idx="215">
                  <c:v>11.147007631819204</c:v>
                </c:pt>
                <c:pt idx="216">
                  <c:v>11.046865981689942</c:v>
                </c:pt>
                <c:pt idx="217">
                  <c:v>10.959427711904761</c:v>
                </c:pt>
                <c:pt idx="218">
                  <c:v>10.882477157573533</c:v>
                </c:pt>
                <c:pt idx="219">
                  <c:v>10.813859300069804</c:v>
                </c:pt>
                <c:pt idx="220">
                  <c:v>10.751493915709199</c:v>
                </c:pt>
                <c:pt idx="221">
                  <c:v>10.693388487662684</c:v>
                </c:pt>
                <c:pt idx="222">
                  <c:v>10.637649831293853</c:v>
                </c:pt>
                <c:pt idx="223">
                  <c:v>10.582494394498198</c:v>
                </c:pt>
                <c:pt idx="224">
                  <c:v>10.526257205868731</c:v>
                </c:pt>
                <c:pt idx="225">
                  <c:v>10.467399454588218</c:v>
                </c:pt>
                <c:pt idx="226">
                  <c:v>10.404514696822288</c:v>
                </c:pt>
                <c:pt idx="227">
                  <c:v>10.336333694025253</c:v>
                </c:pt>
                <c:pt idx="228">
                  <c:v>10.261727898931994</c:v>
                </c:pt>
                <c:pt idx="229">
                  <c:v>10.179711615050069</c:v>
                </c:pt>
                <c:pt idx="230">
                  <c:v>10.089442865135473</c:v>
                </c:pt>
                <c:pt idx="231">
                  <c:v>9.9902230133779764</c:v>
                </c:pt>
                <c:pt idx="232">
                  <c:v>9.881495194776674</c:v>
                </c:pt>
                <c:pt idx="233">
                  <c:v>9.762841613389817</c:v>
                </c:pt>
                <c:pt idx="234">
                  <c:v>9.6339797787285644</c:v>
                </c:pt>
                <c:pt idx="235">
                  <c:v>9.4947577564651464</c:v>
                </c:pt>
                <c:pt idx="236">
                  <c:v>9.3451485157763354</c:v>
                </c:pt>
                <c:pt idx="237">
                  <c:v>9.1852434609803417</c:v>
                </c:pt>
                <c:pt idx="238">
                  <c:v>9.0152452395917546</c:v>
                </c:pt>
                <c:pt idx="239">
                  <c:v>8.8354599224640697</c:v>
                </c:pt>
                <c:pt idx="240">
                  <c:v>8.6462886542711939</c:v>
                </c:pt>
                <c:pt idx="241">
                  <c:v>8.4482188741663364</c:v>
                </c:pt>
                <c:pt idx="242">
                  <c:v>8.2418152070296689</c:v>
                </c:pt>
                <c:pt idx="243">
                  <c:v>8.0277101252685874</c:v>
                </c:pt>
                <c:pt idx="244">
                  <c:v>7.8065944796736035</c:v>
                </c:pt>
                <c:pt idx="245">
                  <c:v>7.5792079953808642</c:v>
                </c:pt>
                <c:pt idx="246">
                  <c:v>7.346329825584843</c:v>
                </c:pt>
                <c:pt idx="247">
                  <c:v>7.1087692513327667</c:v>
                </c:pt>
                <c:pt idx="248">
                  <c:v>6.8673566105792148</c:v>
                </c:pt>
                <c:pt idx="249">
                  <c:v>6.6229345337620131</c:v>
                </c:pt>
                <c:pt idx="250">
                  <c:v>6.3763495565666144</c:v>
                </c:pt>
                <c:pt idx="251">
                  <c:v>6.1284441733732118</c:v>
                </c:pt>
                <c:pt idx="252">
                  <c:v>5.8800493872345365</c:v>
                </c:pt>
                <c:pt idx="253">
                  <c:v>5.6319778042237374</c:v>
                </c:pt>
                <c:pt idx="254">
                  <c:v>5.3850173117368145</c:v>
                </c:pt>
                <c:pt idx="255">
                  <c:v>5.1399253719492437</c:v>
                </c:pt>
                <c:pt idx="256">
                  <c:v>4.8974239532286008</c:v>
                </c:pt>
                <c:pt idx="257">
                  <c:v>4.6581951140079783</c:v>
                </c:pt>
                <c:pt idx="258">
                  <c:v>4.4228772455378698</c:v>
                </c:pt>
                <c:pt idx="259">
                  <c:v>4.1920619721598431</c:v>
                </c:pt>
                <c:pt idx="260">
                  <c:v>3.9662917003778677</c:v>
                </c:pt>
                <c:pt idx="261">
                  <c:v>3.7460578011273227</c:v>
                </c:pt>
                <c:pt idx="262">
                  <c:v>3.5317994033309472</c:v>
                </c:pt>
                <c:pt idx="263">
                  <c:v>3.3239027711468667</c:v>
                </c:pt>
                <c:pt idx="264">
                  <c:v>3.1227012323053343</c:v>
                </c:pt>
                <c:pt idx="265">
                  <c:v>2.9284756206337228</c:v>
                </c:pt>
                <c:pt idx="266">
                  <c:v>2.7414551923063439</c:v>
                </c:pt>
                <c:pt idx="267">
                  <c:v>2.5618189725367242</c:v>
                </c:pt>
                <c:pt idx="268">
                  <c:v>2.3896974873521071</c:v>
                </c:pt>
                <c:pt idx="269">
                  <c:v>2.2251748337387953</c:v>
                </c:pt>
                <c:pt idx="270">
                  <c:v>2.0682910407967769</c:v>
                </c:pt>
                <c:pt idx="271">
                  <c:v>1.9190446745576037</c:v>
                </c:pt>
                <c:pt idx="272">
                  <c:v>1.7773956397566306</c:v>
                </c:pt>
                <c:pt idx="273">
                  <c:v>1.6432681330578975</c:v>
                </c:pt>
                <c:pt idx="274">
                  <c:v>1.5165537039499595</c:v>
                </c:pt>
                <c:pt idx="275">
                  <c:v>1.3971143817017622</c:v>
                </c:pt>
                <c:pt idx="276">
                  <c:v>1.2847858293242473</c:v>
                </c:pt>
                <c:pt idx="277">
                  <c:v>1.1793804883590293</c:v>
                </c:pt>
                <c:pt idx="278">
                  <c:v>1.0806906814431274</c:v>
                </c:pt>
                <c:pt idx="279">
                  <c:v>0.98849164291210434</c:v>
                </c:pt>
                <c:pt idx="280">
                  <c:v>0.90254445113893866</c:v>
                </c:pt>
                <c:pt idx="281">
                  <c:v>0.82259883980137816</c:v>
                </c:pt>
                <c:pt idx="282">
                  <c:v>0.74839586876920638</c:v>
                </c:pt>
                <c:pt idx="283">
                  <c:v>0.67967043875224842</c:v>
                </c:pt>
                <c:pt idx="284">
                  <c:v>0.61615363720279959</c:v>
                </c:pt>
                <c:pt idx="285">
                  <c:v>0.55757490618078742</c:v>
                </c:pt>
                <c:pt idx="286">
                  <c:v>0.50366402593078696</c:v>
                </c:pt>
                <c:pt idx="287">
                  <c:v>0.454152910757331</c:v>
                </c:pt>
                <c:pt idx="288">
                  <c:v>0.40877721639533221</c:v>
                </c:pt>
                <c:pt idx="289">
                  <c:v>0.36727776043827698</c:v>
                </c:pt>
                <c:pt idx="290">
                  <c:v>0.32940175949636263</c:v>
                </c:pt>
                <c:pt idx="291">
                  <c:v>0.29490388860348749</c:v>
                </c:pt>
                <c:pt idx="292">
                  <c:v>0.26354716997456429</c:v>
                </c:pt>
                <c:pt idx="293">
                  <c:v>0.23510369953612312</c:v>
                </c:pt>
                <c:pt idx="294">
                  <c:v>0.2093552207207475</c:v>
                </c:pt>
                <c:pt idx="295">
                  <c:v>0.18609355584019238</c:v>
                </c:pt>
                <c:pt idx="296">
                  <c:v>0.16512090594662446</c:v>
                </c:pt>
                <c:pt idx="297">
                  <c:v>0.14625003047226764</c:v>
                </c:pt>
                <c:pt idx="298">
                  <c:v>0.12930431812261076</c:v>
                </c:pt>
                <c:pt idx="299">
                  <c:v>0.11411776050633209</c:v>
                </c:pt>
                <c:pt idx="300">
                  <c:v>0.10053483983613987</c:v>
                </c:pt>
                <c:pt idx="301">
                  <c:v>8.8410341749087712E-2</c:v>
                </c:pt>
                <c:pt idx="302">
                  <c:v>7.7609103892822953E-2</c:v>
                </c:pt>
                <c:pt idx="303">
                  <c:v>6.8005710425485852E-2</c:v>
                </c:pt>
                <c:pt idx="304">
                  <c:v>5.9484142000671286E-2</c:v>
                </c:pt>
                <c:pt idx="305">
                  <c:v>5.1937390173095357E-2</c:v>
                </c:pt>
                <c:pt idx="306">
                  <c:v>4.5267044482261549E-2</c:v>
                </c:pt>
                <c:pt idx="307">
                  <c:v>3.9382859766029094E-2</c:v>
                </c:pt>
                <c:pt idx="308">
                  <c:v>3.4202310537589313E-2</c:v>
                </c:pt>
                <c:pt idx="309">
                  <c:v>2.9650138540449327E-2</c:v>
                </c:pt>
                <c:pt idx="310">
                  <c:v>2.5657898887521412E-2</c:v>
                </c:pt>
                <c:pt idx="311">
                  <c:v>2.2163509501639183E-2</c:v>
                </c:pt>
                <c:pt idx="312">
                  <c:v>1.9110807913554843E-2</c:v>
                </c:pt>
                <c:pt idx="313">
                  <c:v>1.6449118846012852E-2</c:v>
                </c:pt>
                <c:pt idx="314">
                  <c:v>1.4132835423726738E-2</c:v>
                </c:pt>
                <c:pt idx="315">
                  <c:v>1.212101630260486E-2</c:v>
                </c:pt>
                <c:pt idx="316">
                  <c:v>1.0377000509760516E-2</c:v>
                </c:pt>
                <c:pt idx="317">
                  <c:v>8.8680413300310772E-3</c:v>
                </c:pt>
                <c:pt idx="318">
                  <c:v>7.5649601652858188E-3</c:v>
                </c:pt>
                <c:pt idx="319">
                  <c:v>6.4418209292767675E-3</c:v>
                </c:pt>
                <c:pt idx="320">
                  <c:v>5.4756252220327893E-3</c:v>
                </c:pt>
                <c:pt idx="321">
                  <c:v>4.646028252092203E-3</c:v>
                </c:pt>
                <c:pt idx="322">
                  <c:v>3.9350752400278358E-3</c:v>
                </c:pt>
                <c:pt idx="323">
                  <c:v>3.3269578402028315E-3</c:v>
                </c:pt>
                <c:pt idx="324">
                  <c:v>2.8077899567095178E-3</c:v>
                </c:pt>
                <c:pt idx="325">
                  <c:v>2.3654022010266133E-3</c:v>
                </c:pt>
                <c:pt idx="326">
                  <c:v>1.9891541400313423E-3</c:v>
                </c:pt>
                <c:pt idx="327">
                  <c:v>1.6697634105533733E-3</c:v>
                </c:pt>
                <c:pt idx="328">
                  <c:v>1.3991507276267258E-3</c:v>
                </c:pt>
                <c:pt idx="329">
                  <c:v>1.1702997850410739E-3</c:v>
                </c:pt>
                <c:pt idx="330">
                  <c:v>9.7713103589969815E-4</c:v>
                </c:pt>
                <c:pt idx="331">
                  <c:v>8.1438834500036225E-4</c:v>
                </c:pt>
                <c:pt idx="332">
                  <c:v>6.7753752148996739E-4</c:v>
                </c:pt>
                <c:pt idx="333">
                  <c:v>5.6267576712324015E-4</c:v>
                </c:pt>
                <c:pt idx="334">
                  <c:v>4.6645111050376911E-4</c:v>
                </c:pt>
                <c:pt idx="335">
                  <c:v>3.8599093903520209E-4</c:v>
                </c:pt>
                <c:pt idx="336">
                  <c:v>3.1883878630212768E-4</c:v>
                </c:pt>
                <c:pt idx="337">
                  <c:v>2.6289858177720184E-4</c:v>
                </c:pt>
                <c:pt idx="338">
                  <c:v>2.1638562085173638E-4</c:v>
                </c:pt>
                <c:pt idx="339">
                  <c:v>1.7778356513339363E-4</c:v>
                </c:pt>
                <c:pt idx="340">
                  <c:v>1.4580683484105325E-4</c:v>
                </c:pt>
                <c:pt idx="341">
                  <c:v>1.1936780620578652E-4</c:v>
                </c:pt>
                <c:pt idx="342">
                  <c:v>9.7548276454782591E-5</c:v>
                </c:pt>
                <c:pt idx="343">
                  <c:v>7.9574706738013795E-5</c:v>
                </c:pt>
                <c:pt idx="344">
                  <c:v>6.4796798896406719E-5</c:v>
                </c:pt>
                <c:pt idx="345">
                  <c:v>5.2669005007064018E-5</c:v>
                </c:pt>
                <c:pt idx="346">
                  <c:v>4.2734609004636862E-5</c:v>
                </c:pt>
                <c:pt idx="347">
                  <c:v>3.4612057271641531E-5</c:v>
                </c:pt>
                <c:pt idx="348">
                  <c:v>2.7983249880198472E-5</c:v>
                </c:pt>
                <c:pt idx="349">
                  <c:v>2.2583536170725372E-5</c:v>
                </c:pt>
                <c:pt idx="350">
                  <c:v>1.8193187628573181E-5</c:v>
                </c:pt>
                <c:pt idx="351">
                  <c:v>1.463014765925707E-5</c:v>
                </c:pt>
                <c:pt idx="352">
                  <c:v>1.1743881983582682E-5</c:v>
                </c:pt>
                <c:pt idx="353">
                  <c:v>9.4101751105055074E-6</c:v>
                </c:pt>
                <c:pt idx="354">
                  <c:v>7.5267378451811713E-6</c:v>
                </c:pt>
                <c:pt idx="355">
                  <c:v>6.0095082068599063E-6</c:v>
                </c:pt>
                <c:pt idx="356">
                  <c:v>4.7895436236970361E-6</c:v>
                </c:pt>
                <c:pt idx="357">
                  <c:v>3.8104159966094762E-6</c:v>
                </c:pt>
                <c:pt idx="358">
                  <c:v>3.0260333364498356E-6</c:v>
                </c:pt>
                <c:pt idx="359">
                  <c:v>2.3988223273597667E-6</c:v>
                </c:pt>
                <c:pt idx="360">
                  <c:v>1.8982154968658426E-6</c:v>
                </c:pt>
                <c:pt idx="361">
                  <c:v>1.4993948149200828E-6</c:v>
                </c:pt>
                <c:pt idx="362">
                  <c:v>1.1822506258686541E-6</c:v>
                </c:pt>
                <c:pt idx="363">
                  <c:v>9.3052095640362795E-7</c:v>
                </c:pt>
                <c:pt idx="364">
                  <c:v>7.3108154681526334E-7</c:v>
                </c:pt>
                <c:pt idx="365">
                  <c:v>5.7336152100650845E-7</c:v>
                </c:pt>
                <c:pt idx="366">
                  <c:v>4.4886353243572128E-7</c:v>
                </c:pt>
                <c:pt idx="367">
                  <c:v>3.5077057941654136E-7</c:v>
                </c:pt>
                <c:pt idx="368">
                  <c:v>2.7362454676915145E-7</c:v>
                </c:pt>
                <c:pt idx="369">
                  <c:v>2.1306396666610022E-7</c:v>
                </c:pt>
                <c:pt idx="370">
                  <c:v>1.6561055740308926E-7</c:v>
                </c:pt>
                <c:pt idx="371">
                  <c:v>1.2849584583372858E-7</c:v>
                </c:pt>
                <c:pt idx="372">
                  <c:v>9.9520652312810779E-8</c:v>
                </c:pt>
                <c:pt idx="373">
                  <c:v>7.6941455618012943E-8</c:v>
                </c:pt>
                <c:pt idx="374">
                  <c:v>5.937869387438465E-8</c:v>
                </c:pt>
                <c:pt idx="375">
                  <c:v>4.5742925899955944E-8</c:v>
                </c:pt>
                <c:pt idx="376">
                  <c:v>3.5175501520872773E-8</c:v>
                </c:pt>
                <c:pt idx="377">
                  <c:v>2.7000991606211913E-8</c:v>
                </c:pt>
                <c:pt idx="378">
                  <c:v>2.0689128038228339E-8</c:v>
                </c:pt>
                <c:pt idx="379">
                  <c:v>1.5824416994732184E-8</c:v>
                </c:pt>
                <c:pt idx="380">
                  <c:v>1.2081929794587915E-8</c:v>
                </c:pt>
                <c:pt idx="381">
                  <c:v>9.2080560627949233E-9</c:v>
                </c:pt>
                <c:pt idx="382">
                  <c:v>7.0052342061885219E-9</c:v>
                </c:pt>
                <c:pt idx="383">
                  <c:v>5.3198626822571098E-9</c:v>
                </c:pt>
                <c:pt idx="384">
                  <c:v>4.0327494702165001E-9</c:v>
                </c:pt>
                <c:pt idx="385">
                  <c:v>3.0515825385304661E-9</c:v>
                </c:pt>
                <c:pt idx="386">
                  <c:v>2.3050059846889738E-9</c:v>
                </c:pt>
                <c:pt idx="387">
                  <c:v>1.7379691025251943E-9</c:v>
                </c:pt>
                <c:pt idx="388">
                  <c:v>1.308082402459944E-9</c:v>
                </c:pt>
                <c:pt idx="389">
                  <c:v>9.8276846594174285E-10</c:v>
                </c:pt>
                <c:pt idx="390">
                  <c:v>7.37038849691028E-10</c:v>
                </c:pt>
                <c:pt idx="391">
                  <c:v>5.5176303987458015E-10</c:v>
                </c:pt>
                <c:pt idx="392">
                  <c:v>4.1232331119184178E-10</c:v>
                </c:pt>
                <c:pt idx="393">
                  <c:v>3.0757159857602031E-10</c:v>
                </c:pt>
                <c:pt idx="394">
                  <c:v>2.290222245133093E-10</c:v>
                </c:pt>
                <c:pt idx="395">
                  <c:v>1.7022842672852278E-10</c:v>
                </c:pt>
                <c:pt idx="396">
                  <c:v>1.263018174155485E-10</c:v>
                </c:pt>
                <c:pt idx="397">
                  <c:v>9.3542758380842533E-11</c:v>
                </c:pt>
                <c:pt idx="398">
                  <c:v>6.91566268793834E-11</c:v>
                </c:pt>
                <c:pt idx="399">
                  <c:v>5.1036453797386646E-11</c:v>
                </c:pt>
                <c:pt idx="400">
                  <c:v>3.7596744082419338E-11</c:v>
                </c:pt>
                <c:pt idx="401">
                  <c:v>2.7646683444118277E-11</c:v>
                </c:pt>
                <c:pt idx="402">
                  <c:v>2.0293590909572118E-11</c:v>
                </c:pt>
                <c:pt idx="403">
                  <c:v>1.4869549832246238E-11</c:v>
                </c:pt>
                <c:pt idx="404">
                  <c:v>1.0875764572354987E-11</c:v>
                </c:pt>
                <c:pt idx="405">
                  <c:v>7.9404448338293933E-12</c:v>
                </c:pt>
                <c:pt idx="406">
                  <c:v>5.7869925819396318E-12</c:v>
                </c:pt>
                <c:pt idx="407">
                  <c:v>4.2100191986291119E-12</c:v>
                </c:pt>
                <c:pt idx="408">
                  <c:v>3.0573016085692054E-12</c:v>
                </c:pt>
                <c:pt idx="409">
                  <c:v>2.2162336829932747E-12</c:v>
                </c:pt>
                <c:pt idx="410">
                  <c:v>1.6036732139941384E-12</c:v>
                </c:pt>
                <c:pt idx="411">
                  <c:v>1.1583485444190808E-12</c:v>
                </c:pt>
                <c:pt idx="412">
                  <c:v>8.3519079105661839E-13</c:v>
                </c:pt>
                <c:pt idx="413">
                  <c:v>6.0111171883006177E-13</c:v>
                </c:pt>
                <c:pt idx="414">
                  <c:v>4.3186474308328501E-13</c:v>
                </c:pt>
                <c:pt idx="415">
                  <c:v>3.0971580163172944E-13</c:v>
                </c:pt>
                <c:pt idx="416">
                  <c:v>2.2171855252975672E-13</c:v>
                </c:pt>
                <c:pt idx="417">
                  <c:v>1.584396096126716E-13</c:v>
                </c:pt>
                <c:pt idx="418">
                  <c:v>1.130182427557533E-13</c:v>
                </c:pt>
                <c:pt idx="419">
                  <c:v>8.0474149428158397E-14</c:v>
                </c:pt>
                <c:pt idx="420">
                  <c:v>5.7198850041880553E-14</c:v>
                </c:pt>
                <c:pt idx="421">
                  <c:v>4.0582729926799397E-14</c:v>
                </c:pt>
                <c:pt idx="422">
                  <c:v>2.8742085437854679E-14</c:v>
                </c:pt>
                <c:pt idx="423">
                  <c:v>2.0319749607072873E-14</c:v>
                </c:pt>
                <c:pt idx="424">
                  <c:v>1.4339746893256252E-14</c:v>
                </c:pt>
                <c:pt idx="425">
                  <c:v>1.0101542082501354E-14</c:v>
                </c:pt>
                <c:pt idx="426">
                  <c:v>7.1032471686112357E-15</c:v>
                </c:pt>
                <c:pt idx="427">
                  <c:v>4.9859650990740407E-15</c:v>
                </c:pt>
                <c:pt idx="428">
                  <c:v>3.4935309837534503E-15</c:v>
                </c:pt>
                <c:pt idx="429">
                  <c:v>2.4434475567275753E-15</c:v>
                </c:pt>
                <c:pt idx="430">
                  <c:v>1.7059429485817992E-15</c:v>
                </c:pt>
                <c:pt idx="431">
                  <c:v>1.1889101690471217E-15</c:v>
                </c:pt>
                <c:pt idx="432">
                  <c:v>8.2709736675616585E-16</c:v>
                </c:pt>
                <c:pt idx="433">
                  <c:v>5.7436410722839349E-16</c:v>
                </c:pt>
                <c:pt idx="434">
                  <c:v>3.9814476021642998E-16</c:v>
                </c:pt>
                <c:pt idx="435">
                  <c:v>2.754975712494999E-16</c:v>
                </c:pt>
                <c:pt idx="436">
                  <c:v>1.9029071691247577E-16</c:v>
                </c:pt>
                <c:pt idx="437">
                  <c:v>1.3120200984628974E-16</c:v>
                </c:pt>
                <c:pt idx="438">
                  <c:v>9.0299725761926367E-17</c:v>
                </c:pt>
                <c:pt idx="439">
                  <c:v>6.2037663480995074E-17</c:v>
                </c:pt>
                <c:pt idx="440">
                  <c:v>4.2544898487979508E-17</c:v>
                </c:pt>
                <c:pt idx="441">
                  <c:v>2.9124776995599806E-17</c:v>
                </c:pt>
                <c:pt idx="442">
                  <c:v>1.9902186127402841E-17</c:v>
                </c:pt>
                <c:pt idx="443">
                  <c:v>1.35756932435779E-17</c:v>
                </c:pt>
                <c:pt idx="444">
                  <c:v>9.2437098830406096E-18</c:v>
                </c:pt>
                <c:pt idx="445">
                  <c:v>6.2828060723875803E-18</c:v>
                </c:pt>
                <c:pt idx="446">
                  <c:v>4.2626930502755291E-18</c:v>
                </c:pt>
                <c:pt idx="447">
                  <c:v>2.8869384507154648E-18</c:v>
                </c:pt>
                <c:pt idx="448">
                  <c:v>1.9517044243218049E-18</c:v>
                </c:pt>
                <c:pt idx="449">
                  <c:v>1.3170844618005496E-18</c:v>
                </c:pt>
                <c:pt idx="450">
                  <c:v>8.8723009280499556E-19</c:v>
                </c:pt>
                <c:pt idx="451">
                  <c:v>5.9659822776411839E-19</c:v>
                </c:pt>
                <c:pt idx="452">
                  <c:v>4.0045222590628611E-19</c:v>
                </c:pt>
                <c:pt idx="453">
                  <c:v>2.6831349908429788E-19</c:v>
                </c:pt>
                <c:pt idx="454">
                  <c:v>1.7945575555813976E-19</c:v>
                </c:pt>
                <c:pt idx="455">
                  <c:v>1.1981062075395908E-19</c:v>
                </c:pt>
                <c:pt idx="456">
                  <c:v>7.9846576988811147E-20</c:v>
                </c:pt>
                <c:pt idx="457">
                  <c:v>5.3117832484515412E-20</c:v>
                </c:pt>
                <c:pt idx="458">
                  <c:v>3.5273409891391339E-20</c:v>
                </c:pt>
                <c:pt idx="459">
                  <c:v>2.3381781781830766E-20</c:v>
                </c:pt>
                <c:pt idx="460">
                  <c:v>1.547144289742187E-20</c:v>
                </c:pt>
                <c:pt idx="461">
                  <c:v>1.0218969250542299E-20</c:v>
                </c:pt>
                <c:pt idx="462">
                  <c:v>6.7376186117052005E-21</c:v>
                </c:pt>
                <c:pt idx="463">
                  <c:v>4.4343382000438785E-21</c:v>
                </c:pt>
                <c:pt idx="464">
                  <c:v>2.9132265553308387E-21</c:v>
                </c:pt>
                <c:pt idx="465">
                  <c:v>1.9104811850682952E-21</c:v>
                </c:pt>
                <c:pt idx="466">
                  <c:v>1.2506457964660493E-21</c:v>
                </c:pt>
                <c:pt idx="467">
                  <c:v>8.1723874522992119E-22</c:v>
                </c:pt>
                <c:pt idx="468">
                  <c:v>5.3307292701699228E-22</c:v>
                </c:pt>
                <c:pt idx="469">
                  <c:v>3.4709420508852264E-22</c:v>
                </c:pt>
                <c:pt idx="470">
                  <c:v>2.2559587639841004E-22</c:v>
                </c:pt>
                <c:pt idx="471">
                  <c:v>1.4636526013391021E-22</c:v>
                </c:pt>
                <c:pt idx="472">
                  <c:v>9.479117762161725E-23</c:v>
                </c:pt>
                <c:pt idx="473">
                  <c:v>6.1280300496206572E-23</c:v>
                </c:pt>
                <c:pt idx="474">
                  <c:v>3.9545485491617004E-23</c:v>
                </c:pt>
                <c:pt idx="475">
                  <c:v>2.5473932569710035E-23</c:v>
                </c:pt>
                <c:pt idx="476">
                  <c:v>1.6380159862443623E-23</c:v>
                </c:pt>
                <c:pt idx="477">
                  <c:v>1.051388772145671E-23</c:v>
                </c:pt>
                <c:pt idx="478">
                  <c:v>6.7364577697634512E-24</c:v>
                </c:pt>
                <c:pt idx="479">
                  <c:v>4.3084683417492865E-24</c:v>
                </c:pt>
                <c:pt idx="480">
                  <c:v>2.7506623214505715E-24</c:v>
                </c:pt>
                <c:pt idx="481">
                  <c:v>1.7529709083003086E-24</c:v>
                </c:pt>
                <c:pt idx="482">
                  <c:v>1.1151548994606347E-24</c:v>
                </c:pt>
                <c:pt idx="483">
                  <c:v>7.0813937396162181E-25</c:v>
                </c:pt>
                <c:pt idx="484">
                  <c:v>4.4887492587614475E-25</c:v>
                </c:pt>
                <c:pt idx="485">
                  <c:v>2.8402397942023579E-25</c:v>
                </c:pt>
                <c:pt idx="486">
                  <c:v>1.7939392308177853E-25</c:v>
                </c:pt>
                <c:pt idx="487">
                  <c:v>1.1310544286637625E-25</c:v>
                </c:pt>
                <c:pt idx="488">
                  <c:v>7.1183992003927747E-26</c:v>
                </c:pt>
                <c:pt idx="489">
                  <c:v>4.4720251006541854E-26</c:v>
                </c:pt>
                <c:pt idx="490">
                  <c:v>2.8044595684002723E-26</c:v>
                </c:pt>
                <c:pt idx="491">
                  <c:v>1.755566123179363E-26</c:v>
                </c:pt>
                <c:pt idx="492">
                  <c:v>1.0970041186942453E-26</c:v>
                </c:pt>
                <c:pt idx="493">
                  <c:v>6.8426193683320446E-27</c:v>
                </c:pt>
                <c:pt idx="494">
                  <c:v>4.2604901382432164E-27</c:v>
                </c:pt>
                <c:pt idx="495">
                  <c:v>2.648011118268583E-27</c:v>
                </c:pt>
                <c:pt idx="496">
                  <c:v>1.6428696323303335E-27</c:v>
                </c:pt>
                <c:pt idx="497">
                  <c:v>1.0174415224444534E-27</c:v>
                </c:pt>
                <c:pt idx="498">
                  <c:v>6.2898294679729021E-28</c:v>
                </c:pt>
                <c:pt idx="499">
                  <c:v>3.8814262804331394E-28</c:v>
                </c:pt>
                <c:pt idx="500">
                  <c:v>2.3909300537754786E-28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57D0-4DA3-99CC-23C47A6E514E}"/>
            </c:ext>
          </c:extLst>
        </c:ser>
        <c:ser>
          <c:idx val="5"/>
          <c:order val="7"/>
          <c:tx>
            <c:v>Diff</c:v>
          </c:tx>
          <c:marker>
            <c:symbol val="none"/>
          </c:marker>
          <c:xVal>
            <c:numRef>
              <c:f>Chlorine!$D$12:$D$1113</c:f>
              <c:numCache>
                <c:formatCode>General</c:formatCode>
                <c:ptCount val="1102"/>
                <c:pt idx="0">
                  <c:v>224.59999999999991</c:v>
                </c:pt>
                <c:pt idx="1">
                  <c:v>224.54999999999995</c:v>
                </c:pt>
                <c:pt idx="2">
                  <c:v>224.5</c:v>
                </c:pt>
                <c:pt idx="3">
                  <c:v>224.45000000000005</c:v>
                </c:pt>
                <c:pt idx="4">
                  <c:v>224.40000000000009</c:v>
                </c:pt>
                <c:pt idx="5">
                  <c:v>224.35000000000014</c:v>
                </c:pt>
                <c:pt idx="6">
                  <c:v>224.30000000000018</c:v>
                </c:pt>
                <c:pt idx="7">
                  <c:v>224.25000000000023</c:v>
                </c:pt>
                <c:pt idx="8">
                  <c:v>224.20000000000027</c:v>
                </c:pt>
                <c:pt idx="9">
                  <c:v>224.15000000000032</c:v>
                </c:pt>
                <c:pt idx="10">
                  <c:v>224.10000000000036</c:v>
                </c:pt>
                <c:pt idx="11">
                  <c:v>224.05000000000041</c:v>
                </c:pt>
                <c:pt idx="12">
                  <c:v>224.00000000000045</c:v>
                </c:pt>
                <c:pt idx="13">
                  <c:v>223.9500000000005</c:v>
                </c:pt>
                <c:pt idx="14">
                  <c:v>223.90000000000055</c:v>
                </c:pt>
                <c:pt idx="15">
                  <c:v>223.85000000000059</c:v>
                </c:pt>
                <c:pt idx="16">
                  <c:v>223.80000000000064</c:v>
                </c:pt>
                <c:pt idx="17">
                  <c:v>223.75000000000068</c:v>
                </c:pt>
                <c:pt idx="18">
                  <c:v>223.70000000000073</c:v>
                </c:pt>
                <c:pt idx="19">
                  <c:v>223.65000000000077</c:v>
                </c:pt>
                <c:pt idx="20">
                  <c:v>223.60000000000082</c:v>
                </c:pt>
                <c:pt idx="21">
                  <c:v>223.55000000000086</c:v>
                </c:pt>
                <c:pt idx="22">
                  <c:v>223.50000000000091</c:v>
                </c:pt>
                <c:pt idx="23">
                  <c:v>223.45000000000095</c:v>
                </c:pt>
                <c:pt idx="24">
                  <c:v>223.400000000001</c:v>
                </c:pt>
                <c:pt idx="25">
                  <c:v>223.35000000000105</c:v>
                </c:pt>
                <c:pt idx="26">
                  <c:v>223.30000000000109</c:v>
                </c:pt>
                <c:pt idx="27">
                  <c:v>223.25000000000114</c:v>
                </c:pt>
                <c:pt idx="28">
                  <c:v>223.20000000000118</c:v>
                </c:pt>
                <c:pt idx="29">
                  <c:v>223.15000000000123</c:v>
                </c:pt>
                <c:pt idx="30">
                  <c:v>223.10000000000127</c:v>
                </c:pt>
                <c:pt idx="31">
                  <c:v>223.05000000000132</c:v>
                </c:pt>
                <c:pt idx="32">
                  <c:v>223.00000000000136</c:v>
                </c:pt>
                <c:pt idx="33">
                  <c:v>222.95000000000141</c:v>
                </c:pt>
                <c:pt idx="34">
                  <c:v>222.90000000000146</c:v>
                </c:pt>
                <c:pt idx="35">
                  <c:v>222.8500000000015</c:v>
                </c:pt>
                <c:pt idx="36">
                  <c:v>222.80000000000155</c:v>
                </c:pt>
                <c:pt idx="37">
                  <c:v>222.75000000000159</c:v>
                </c:pt>
                <c:pt idx="38">
                  <c:v>222.70000000000164</c:v>
                </c:pt>
                <c:pt idx="39">
                  <c:v>222.65000000000168</c:v>
                </c:pt>
                <c:pt idx="40">
                  <c:v>222.60000000000173</c:v>
                </c:pt>
                <c:pt idx="41">
                  <c:v>222.55000000000177</c:v>
                </c:pt>
                <c:pt idx="42">
                  <c:v>222.50000000000182</c:v>
                </c:pt>
                <c:pt idx="43">
                  <c:v>222.45000000000186</c:v>
                </c:pt>
                <c:pt idx="44">
                  <c:v>222.40000000000191</c:v>
                </c:pt>
                <c:pt idx="45">
                  <c:v>222.35000000000196</c:v>
                </c:pt>
                <c:pt idx="46">
                  <c:v>222.300000000002</c:v>
                </c:pt>
                <c:pt idx="47">
                  <c:v>222.25000000000205</c:v>
                </c:pt>
                <c:pt idx="48">
                  <c:v>222.20000000000209</c:v>
                </c:pt>
                <c:pt idx="49">
                  <c:v>222.15000000000214</c:v>
                </c:pt>
                <c:pt idx="50">
                  <c:v>222.10000000000218</c:v>
                </c:pt>
                <c:pt idx="51">
                  <c:v>222.05000000000223</c:v>
                </c:pt>
                <c:pt idx="52">
                  <c:v>222.00000000000227</c:v>
                </c:pt>
                <c:pt idx="53">
                  <c:v>221.95000000000232</c:v>
                </c:pt>
                <c:pt idx="54">
                  <c:v>221.90000000000236</c:v>
                </c:pt>
                <c:pt idx="55">
                  <c:v>221.85000000000241</c:v>
                </c:pt>
                <c:pt idx="56">
                  <c:v>221.80000000000246</c:v>
                </c:pt>
                <c:pt idx="57">
                  <c:v>221.7500000000025</c:v>
                </c:pt>
                <c:pt idx="58">
                  <c:v>221.70000000000255</c:v>
                </c:pt>
                <c:pt idx="59">
                  <c:v>221.65000000000259</c:v>
                </c:pt>
                <c:pt idx="60">
                  <c:v>221.60000000000264</c:v>
                </c:pt>
                <c:pt idx="61">
                  <c:v>221.55000000000268</c:v>
                </c:pt>
                <c:pt idx="62">
                  <c:v>221.50000000000273</c:v>
                </c:pt>
                <c:pt idx="63">
                  <c:v>221.45000000000277</c:v>
                </c:pt>
                <c:pt idx="64">
                  <c:v>221.40000000000282</c:v>
                </c:pt>
                <c:pt idx="65">
                  <c:v>221.35000000000286</c:v>
                </c:pt>
                <c:pt idx="66">
                  <c:v>221.30000000000291</c:v>
                </c:pt>
                <c:pt idx="67">
                  <c:v>221.25000000000296</c:v>
                </c:pt>
                <c:pt idx="68">
                  <c:v>221.200000000003</c:v>
                </c:pt>
                <c:pt idx="69">
                  <c:v>221.15000000000305</c:v>
                </c:pt>
                <c:pt idx="70">
                  <c:v>221.10000000000309</c:v>
                </c:pt>
                <c:pt idx="71">
                  <c:v>221.05000000000314</c:v>
                </c:pt>
                <c:pt idx="72">
                  <c:v>221.00000000000318</c:v>
                </c:pt>
                <c:pt idx="73">
                  <c:v>220.95000000000323</c:v>
                </c:pt>
                <c:pt idx="74">
                  <c:v>220.90000000000327</c:v>
                </c:pt>
                <c:pt idx="75">
                  <c:v>220.85000000000332</c:v>
                </c:pt>
                <c:pt idx="76">
                  <c:v>220.80000000000337</c:v>
                </c:pt>
                <c:pt idx="77">
                  <c:v>220.75000000000341</c:v>
                </c:pt>
                <c:pt idx="78">
                  <c:v>220.70000000000346</c:v>
                </c:pt>
                <c:pt idx="79">
                  <c:v>220.6500000000035</c:v>
                </c:pt>
                <c:pt idx="80">
                  <c:v>220.60000000000355</c:v>
                </c:pt>
                <c:pt idx="81">
                  <c:v>220.55000000000359</c:v>
                </c:pt>
                <c:pt idx="82">
                  <c:v>220.50000000000364</c:v>
                </c:pt>
                <c:pt idx="83">
                  <c:v>220.45000000000368</c:v>
                </c:pt>
                <c:pt idx="84">
                  <c:v>220.40000000000373</c:v>
                </c:pt>
                <c:pt idx="85">
                  <c:v>220.35000000000377</c:v>
                </c:pt>
                <c:pt idx="86">
                  <c:v>220.30000000000382</c:v>
                </c:pt>
                <c:pt idx="87">
                  <c:v>220.25000000000387</c:v>
                </c:pt>
                <c:pt idx="88">
                  <c:v>220.20000000000391</c:v>
                </c:pt>
                <c:pt idx="89">
                  <c:v>220.15000000000396</c:v>
                </c:pt>
                <c:pt idx="90">
                  <c:v>220.100000000004</c:v>
                </c:pt>
                <c:pt idx="91">
                  <c:v>220.05000000000405</c:v>
                </c:pt>
                <c:pt idx="92">
                  <c:v>220.00000000000409</c:v>
                </c:pt>
                <c:pt idx="93">
                  <c:v>219.95000000000414</c:v>
                </c:pt>
                <c:pt idx="94">
                  <c:v>219.90000000000418</c:v>
                </c:pt>
                <c:pt idx="95">
                  <c:v>219.85000000000423</c:v>
                </c:pt>
                <c:pt idx="96">
                  <c:v>219.80000000000427</c:v>
                </c:pt>
                <c:pt idx="97">
                  <c:v>219.75000000000432</c:v>
                </c:pt>
                <c:pt idx="98">
                  <c:v>219.70000000000437</c:v>
                </c:pt>
                <c:pt idx="99">
                  <c:v>219.65000000000441</c:v>
                </c:pt>
                <c:pt idx="100">
                  <c:v>219.60000000000446</c:v>
                </c:pt>
                <c:pt idx="101">
                  <c:v>219.5500000000045</c:v>
                </c:pt>
                <c:pt idx="102">
                  <c:v>219.50000000000455</c:v>
                </c:pt>
                <c:pt idx="103">
                  <c:v>219.45000000000459</c:v>
                </c:pt>
                <c:pt idx="104">
                  <c:v>219.40000000000464</c:v>
                </c:pt>
                <c:pt idx="105">
                  <c:v>219.35000000000468</c:v>
                </c:pt>
                <c:pt idx="106">
                  <c:v>219.30000000000473</c:v>
                </c:pt>
                <c:pt idx="107">
                  <c:v>219.25000000000477</c:v>
                </c:pt>
                <c:pt idx="108">
                  <c:v>219.20000000000482</c:v>
                </c:pt>
                <c:pt idx="109">
                  <c:v>219.15000000000487</c:v>
                </c:pt>
                <c:pt idx="110">
                  <c:v>219.10000000000491</c:v>
                </c:pt>
                <c:pt idx="111">
                  <c:v>219.05000000000496</c:v>
                </c:pt>
                <c:pt idx="112">
                  <c:v>219.000000000005</c:v>
                </c:pt>
                <c:pt idx="113">
                  <c:v>218.95000000000505</c:v>
                </c:pt>
                <c:pt idx="114">
                  <c:v>218.90000000000509</c:v>
                </c:pt>
                <c:pt idx="115">
                  <c:v>218.85000000000514</c:v>
                </c:pt>
                <c:pt idx="116">
                  <c:v>218.80000000000518</c:v>
                </c:pt>
                <c:pt idx="117">
                  <c:v>218.75000000000523</c:v>
                </c:pt>
                <c:pt idx="118">
                  <c:v>218.70000000000528</c:v>
                </c:pt>
                <c:pt idx="119">
                  <c:v>218.65000000000532</c:v>
                </c:pt>
                <c:pt idx="120">
                  <c:v>218.60000000000537</c:v>
                </c:pt>
                <c:pt idx="121">
                  <c:v>218.55000000000541</c:v>
                </c:pt>
                <c:pt idx="122">
                  <c:v>218.50000000000546</c:v>
                </c:pt>
                <c:pt idx="123">
                  <c:v>218.4500000000055</c:v>
                </c:pt>
                <c:pt idx="124">
                  <c:v>218.40000000000555</c:v>
                </c:pt>
                <c:pt idx="125">
                  <c:v>218.35000000000559</c:v>
                </c:pt>
                <c:pt idx="126">
                  <c:v>218.30000000000564</c:v>
                </c:pt>
                <c:pt idx="127">
                  <c:v>218.25000000000568</c:v>
                </c:pt>
                <c:pt idx="128">
                  <c:v>218.20000000000573</c:v>
                </c:pt>
                <c:pt idx="129">
                  <c:v>218.15000000000578</c:v>
                </c:pt>
                <c:pt idx="130">
                  <c:v>218.10000000000582</c:v>
                </c:pt>
                <c:pt idx="131">
                  <c:v>218.05000000000587</c:v>
                </c:pt>
                <c:pt idx="132">
                  <c:v>218.00000000000591</c:v>
                </c:pt>
                <c:pt idx="133">
                  <c:v>217.95000000000596</c:v>
                </c:pt>
                <c:pt idx="134">
                  <c:v>217.900000000006</c:v>
                </c:pt>
                <c:pt idx="135">
                  <c:v>217.85000000000605</c:v>
                </c:pt>
                <c:pt idx="136">
                  <c:v>217.80000000000609</c:v>
                </c:pt>
                <c:pt idx="137">
                  <c:v>217.75000000000614</c:v>
                </c:pt>
                <c:pt idx="138">
                  <c:v>217.70000000000618</c:v>
                </c:pt>
                <c:pt idx="139">
                  <c:v>217.65000000000623</c:v>
                </c:pt>
                <c:pt idx="140">
                  <c:v>217.60000000000628</c:v>
                </c:pt>
                <c:pt idx="141">
                  <c:v>217.55000000000632</c:v>
                </c:pt>
                <c:pt idx="142">
                  <c:v>217.50000000000637</c:v>
                </c:pt>
                <c:pt idx="143">
                  <c:v>217.45000000000641</c:v>
                </c:pt>
                <c:pt idx="144">
                  <c:v>217.40000000000646</c:v>
                </c:pt>
                <c:pt idx="145">
                  <c:v>217.3500000000065</c:v>
                </c:pt>
                <c:pt idx="146">
                  <c:v>217.30000000000655</c:v>
                </c:pt>
                <c:pt idx="147">
                  <c:v>217.25000000000659</c:v>
                </c:pt>
                <c:pt idx="148">
                  <c:v>217.20000000000664</c:v>
                </c:pt>
                <c:pt idx="149">
                  <c:v>217.15000000000668</c:v>
                </c:pt>
                <c:pt idx="150">
                  <c:v>217.10000000000673</c:v>
                </c:pt>
                <c:pt idx="151">
                  <c:v>217.05000000000678</c:v>
                </c:pt>
                <c:pt idx="152">
                  <c:v>217.00000000000682</c:v>
                </c:pt>
                <c:pt idx="153">
                  <c:v>216.95000000000687</c:v>
                </c:pt>
                <c:pt idx="154">
                  <c:v>216.90000000000691</c:v>
                </c:pt>
                <c:pt idx="155">
                  <c:v>216.85000000000696</c:v>
                </c:pt>
                <c:pt idx="156">
                  <c:v>216.800000000007</c:v>
                </c:pt>
                <c:pt idx="157">
                  <c:v>216.75000000000705</c:v>
                </c:pt>
                <c:pt idx="158">
                  <c:v>216.70000000000709</c:v>
                </c:pt>
                <c:pt idx="159">
                  <c:v>216.65000000000714</c:v>
                </c:pt>
                <c:pt idx="160">
                  <c:v>216.60000000000719</c:v>
                </c:pt>
                <c:pt idx="161">
                  <c:v>216.55000000000723</c:v>
                </c:pt>
                <c:pt idx="162">
                  <c:v>216.50000000000728</c:v>
                </c:pt>
                <c:pt idx="163">
                  <c:v>216.45000000000732</c:v>
                </c:pt>
                <c:pt idx="164">
                  <c:v>216.40000000000737</c:v>
                </c:pt>
                <c:pt idx="165">
                  <c:v>216.35000000000741</c:v>
                </c:pt>
                <c:pt idx="166">
                  <c:v>216.30000000000746</c:v>
                </c:pt>
                <c:pt idx="167">
                  <c:v>216.2500000000075</c:v>
                </c:pt>
                <c:pt idx="168">
                  <c:v>216.20000000000755</c:v>
                </c:pt>
                <c:pt idx="169">
                  <c:v>216.15000000000759</c:v>
                </c:pt>
                <c:pt idx="170">
                  <c:v>216.10000000000764</c:v>
                </c:pt>
                <c:pt idx="171">
                  <c:v>216.05000000000769</c:v>
                </c:pt>
                <c:pt idx="172">
                  <c:v>216.00000000000773</c:v>
                </c:pt>
                <c:pt idx="173">
                  <c:v>215.95000000000778</c:v>
                </c:pt>
                <c:pt idx="174">
                  <c:v>215.90000000000782</c:v>
                </c:pt>
                <c:pt idx="175">
                  <c:v>215.85000000000787</c:v>
                </c:pt>
                <c:pt idx="176">
                  <c:v>215.80000000000791</c:v>
                </c:pt>
                <c:pt idx="177">
                  <c:v>215.75000000000796</c:v>
                </c:pt>
                <c:pt idx="178">
                  <c:v>215.700000000008</c:v>
                </c:pt>
                <c:pt idx="179">
                  <c:v>215.65000000000805</c:v>
                </c:pt>
                <c:pt idx="180">
                  <c:v>215.60000000000809</c:v>
                </c:pt>
                <c:pt idx="181">
                  <c:v>215.55000000000814</c:v>
                </c:pt>
                <c:pt idx="182">
                  <c:v>215.50000000000819</c:v>
                </c:pt>
                <c:pt idx="183">
                  <c:v>215.45000000000823</c:v>
                </c:pt>
                <c:pt idx="184">
                  <c:v>215.40000000000828</c:v>
                </c:pt>
                <c:pt idx="185">
                  <c:v>215.35000000000832</c:v>
                </c:pt>
                <c:pt idx="186">
                  <c:v>215.30000000000837</c:v>
                </c:pt>
                <c:pt idx="187">
                  <c:v>215.25000000000841</c:v>
                </c:pt>
                <c:pt idx="188">
                  <c:v>215.20000000000846</c:v>
                </c:pt>
                <c:pt idx="189">
                  <c:v>215.1500000000085</c:v>
                </c:pt>
                <c:pt idx="190">
                  <c:v>215.10000000000855</c:v>
                </c:pt>
                <c:pt idx="191">
                  <c:v>215.05000000000859</c:v>
                </c:pt>
                <c:pt idx="192">
                  <c:v>215.00000000000864</c:v>
                </c:pt>
                <c:pt idx="193">
                  <c:v>214.95000000000869</c:v>
                </c:pt>
                <c:pt idx="194">
                  <c:v>214.90000000000873</c:v>
                </c:pt>
                <c:pt idx="195">
                  <c:v>214.85000000000878</c:v>
                </c:pt>
                <c:pt idx="196">
                  <c:v>214.80000000000882</c:v>
                </c:pt>
                <c:pt idx="197">
                  <c:v>214.75000000000887</c:v>
                </c:pt>
                <c:pt idx="198">
                  <c:v>214.70000000000891</c:v>
                </c:pt>
                <c:pt idx="199">
                  <c:v>214.65000000000896</c:v>
                </c:pt>
                <c:pt idx="200">
                  <c:v>214.600000000009</c:v>
                </c:pt>
                <c:pt idx="201">
                  <c:v>214.55000000000905</c:v>
                </c:pt>
                <c:pt idx="202">
                  <c:v>214.50000000000909</c:v>
                </c:pt>
                <c:pt idx="203">
                  <c:v>214.45000000000914</c:v>
                </c:pt>
                <c:pt idx="204">
                  <c:v>214.40000000000919</c:v>
                </c:pt>
                <c:pt idx="205">
                  <c:v>214.35000000000923</c:v>
                </c:pt>
                <c:pt idx="206">
                  <c:v>214.30000000000928</c:v>
                </c:pt>
                <c:pt idx="207">
                  <c:v>214.25000000000932</c:v>
                </c:pt>
                <c:pt idx="208">
                  <c:v>214.20000000000937</c:v>
                </c:pt>
                <c:pt idx="209">
                  <c:v>214.15000000000941</c:v>
                </c:pt>
                <c:pt idx="210">
                  <c:v>214.10000000000946</c:v>
                </c:pt>
                <c:pt idx="211">
                  <c:v>214.0500000000095</c:v>
                </c:pt>
                <c:pt idx="212">
                  <c:v>214.00000000000955</c:v>
                </c:pt>
                <c:pt idx="213">
                  <c:v>213.9500000000096</c:v>
                </c:pt>
                <c:pt idx="214">
                  <c:v>213.90000000000964</c:v>
                </c:pt>
                <c:pt idx="215">
                  <c:v>213.85000000000969</c:v>
                </c:pt>
                <c:pt idx="216">
                  <c:v>213.80000000000973</c:v>
                </c:pt>
                <c:pt idx="217">
                  <c:v>213.75000000000978</c:v>
                </c:pt>
                <c:pt idx="218">
                  <c:v>213.70000000000982</c:v>
                </c:pt>
                <c:pt idx="219">
                  <c:v>213.65000000000987</c:v>
                </c:pt>
                <c:pt idx="220">
                  <c:v>213.60000000000991</c:v>
                </c:pt>
                <c:pt idx="221">
                  <c:v>213.55000000000996</c:v>
                </c:pt>
                <c:pt idx="222">
                  <c:v>213.50000000001</c:v>
                </c:pt>
                <c:pt idx="223">
                  <c:v>213.45000000001005</c:v>
                </c:pt>
                <c:pt idx="224">
                  <c:v>213.4000000000101</c:v>
                </c:pt>
                <c:pt idx="225">
                  <c:v>213.35000000001014</c:v>
                </c:pt>
                <c:pt idx="226">
                  <c:v>213.30000000001019</c:v>
                </c:pt>
                <c:pt idx="227">
                  <c:v>213.25000000001023</c:v>
                </c:pt>
                <c:pt idx="228">
                  <c:v>213.20000000001028</c:v>
                </c:pt>
                <c:pt idx="229">
                  <c:v>213.15000000001032</c:v>
                </c:pt>
                <c:pt idx="230">
                  <c:v>213.10000000001037</c:v>
                </c:pt>
                <c:pt idx="231">
                  <c:v>213.05000000001041</c:v>
                </c:pt>
                <c:pt idx="232">
                  <c:v>213.00000000001046</c:v>
                </c:pt>
                <c:pt idx="233">
                  <c:v>212.9500000000105</c:v>
                </c:pt>
                <c:pt idx="234">
                  <c:v>212.90000000001055</c:v>
                </c:pt>
                <c:pt idx="235">
                  <c:v>212.8500000000106</c:v>
                </c:pt>
                <c:pt idx="236">
                  <c:v>212.80000000001064</c:v>
                </c:pt>
                <c:pt idx="237">
                  <c:v>212.75000000001069</c:v>
                </c:pt>
                <c:pt idx="238">
                  <c:v>212.70000000001073</c:v>
                </c:pt>
                <c:pt idx="239">
                  <c:v>212.65000000001078</c:v>
                </c:pt>
                <c:pt idx="240">
                  <c:v>212.60000000001082</c:v>
                </c:pt>
                <c:pt idx="241">
                  <c:v>212.55000000001087</c:v>
                </c:pt>
                <c:pt idx="242">
                  <c:v>212.50000000001091</c:v>
                </c:pt>
                <c:pt idx="243">
                  <c:v>212.45000000001096</c:v>
                </c:pt>
                <c:pt idx="244">
                  <c:v>212.400000000011</c:v>
                </c:pt>
                <c:pt idx="245">
                  <c:v>212.35000000001105</c:v>
                </c:pt>
                <c:pt idx="246">
                  <c:v>212.3000000000111</c:v>
                </c:pt>
                <c:pt idx="247">
                  <c:v>212.25000000001114</c:v>
                </c:pt>
                <c:pt idx="248">
                  <c:v>212.20000000001119</c:v>
                </c:pt>
                <c:pt idx="249">
                  <c:v>212.15000000001123</c:v>
                </c:pt>
                <c:pt idx="250">
                  <c:v>212.10000000001128</c:v>
                </c:pt>
                <c:pt idx="251">
                  <c:v>212.05000000001132</c:v>
                </c:pt>
                <c:pt idx="252">
                  <c:v>212.00000000001137</c:v>
                </c:pt>
                <c:pt idx="253">
                  <c:v>211.95000000001141</c:v>
                </c:pt>
                <c:pt idx="254">
                  <c:v>211.90000000001146</c:v>
                </c:pt>
                <c:pt idx="255">
                  <c:v>211.85000000001151</c:v>
                </c:pt>
                <c:pt idx="256">
                  <c:v>211.80000000001155</c:v>
                </c:pt>
                <c:pt idx="257">
                  <c:v>211.7500000000116</c:v>
                </c:pt>
                <c:pt idx="258">
                  <c:v>211.70000000001164</c:v>
                </c:pt>
                <c:pt idx="259">
                  <c:v>211.65000000001169</c:v>
                </c:pt>
                <c:pt idx="260">
                  <c:v>211.60000000001173</c:v>
                </c:pt>
                <c:pt idx="261">
                  <c:v>211.55000000001178</c:v>
                </c:pt>
                <c:pt idx="262">
                  <c:v>211.50000000001182</c:v>
                </c:pt>
                <c:pt idx="263">
                  <c:v>211.45000000001187</c:v>
                </c:pt>
                <c:pt idx="264">
                  <c:v>211.40000000001191</c:v>
                </c:pt>
                <c:pt idx="265">
                  <c:v>211.35000000001196</c:v>
                </c:pt>
                <c:pt idx="266">
                  <c:v>211.30000000001201</c:v>
                </c:pt>
                <c:pt idx="267">
                  <c:v>211.25000000001205</c:v>
                </c:pt>
                <c:pt idx="268">
                  <c:v>211.2000000000121</c:v>
                </c:pt>
                <c:pt idx="269">
                  <c:v>211.15000000001214</c:v>
                </c:pt>
                <c:pt idx="270">
                  <c:v>211.10000000001219</c:v>
                </c:pt>
                <c:pt idx="271">
                  <c:v>211.05000000001223</c:v>
                </c:pt>
                <c:pt idx="272">
                  <c:v>211.00000000001228</c:v>
                </c:pt>
                <c:pt idx="273">
                  <c:v>210.95000000001232</c:v>
                </c:pt>
                <c:pt idx="274">
                  <c:v>210.90000000001237</c:v>
                </c:pt>
                <c:pt idx="275">
                  <c:v>210.85000000001241</c:v>
                </c:pt>
                <c:pt idx="276">
                  <c:v>210.80000000001246</c:v>
                </c:pt>
                <c:pt idx="277">
                  <c:v>210.75000000001251</c:v>
                </c:pt>
                <c:pt idx="278">
                  <c:v>210.70000000001255</c:v>
                </c:pt>
                <c:pt idx="279">
                  <c:v>210.6500000000126</c:v>
                </c:pt>
                <c:pt idx="280">
                  <c:v>210.60000000001264</c:v>
                </c:pt>
                <c:pt idx="281">
                  <c:v>210.55000000001269</c:v>
                </c:pt>
                <c:pt idx="282">
                  <c:v>210.50000000001273</c:v>
                </c:pt>
                <c:pt idx="283">
                  <c:v>210.45000000001278</c:v>
                </c:pt>
                <c:pt idx="284">
                  <c:v>210.40000000001282</c:v>
                </c:pt>
                <c:pt idx="285">
                  <c:v>210.35000000001287</c:v>
                </c:pt>
                <c:pt idx="286">
                  <c:v>210.30000000001291</c:v>
                </c:pt>
                <c:pt idx="287">
                  <c:v>210.25000000001296</c:v>
                </c:pt>
                <c:pt idx="288">
                  <c:v>210.20000000001301</c:v>
                </c:pt>
                <c:pt idx="289">
                  <c:v>210.15000000001305</c:v>
                </c:pt>
                <c:pt idx="290">
                  <c:v>210.1000000000131</c:v>
                </c:pt>
                <c:pt idx="291">
                  <c:v>210.05000000001314</c:v>
                </c:pt>
                <c:pt idx="292">
                  <c:v>210.00000000001319</c:v>
                </c:pt>
                <c:pt idx="293">
                  <c:v>209.95000000001323</c:v>
                </c:pt>
                <c:pt idx="294">
                  <c:v>209.90000000001328</c:v>
                </c:pt>
                <c:pt idx="295">
                  <c:v>209.85000000001332</c:v>
                </c:pt>
                <c:pt idx="296">
                  <c:v>209.80000000001337</c:v>
                </c:pt>
                <c:pt idx="297">
                  <c:v>209.75000000001342</c:v>
                </c:pt>
                <c:pt idx="298">
                  <c:v>209.70000000001346</c:v>
                </c:pt>
                <c:pt idx="299">
                  <c:v>209.65000000001351</c:v>
                </c:pt>
                <c:pt idx="300">
                  <c:v>209.60000000001355</c:v>
                </c:pt>
                <c:pt idx="301">
                  <c:v>209.5500000000136</c:v>
                </c:pt>
                <c:pt idx="302">
                  <c:v>209.50000000001364</c:v>
                </c:pt>
                <c:pt idx="303">
                  <c:v>209.45000000001369</c:v>
                </c:pt>
                <c:pt idx="304">
                  <c:v>209.40000000001373</c:v>
                </c:pt>
                <c:pt idx="305">
                  <c:v>209.35000000001378</c:v>
                </c:pt>
                <c:pt idx="306">
                  <c:v>209.30000000001382</c:v>
                </c:pt>
                <c:pt idx="307">
                  <c:v>209.25000000001387</c:v>
                </c:pt>
                <c:pt idx="308">
                  <c:v>209.20000000001392</c:v>
                </c:pt>
                <c:pt idx="309">
                  <c:v>209.15000000001396</c:v>
                </c:pt>
                <c:pt idx="310">
                  <c:v>209.10000000001401</c:v>
                </c:pt>
                <c:pt idx="311">
                  <c:v>209.05000000001405</c:v>
                </c:pt>
                <c:pt idx="312">
                  <c:v>209.0000000000141</c:v>
                </c:pt>
                <c:pt idx="313">
                  <c:v>208.95000000001414</c:v>
                </c:pt>
                <c:pt idx="314">
                  <c:v>208.90000000001419</c:v>
                </c:pt>
                <c:pt idx="315">
                  <c:v>208.85000000001423</c:v>
                </c:pt>
                <c:pt idx="316">
                  <c:v>208.80000000001428</c:v>
                </c:pt>
                <c:pt idx="317">
                  <c:v>208.75000000001432</c:v>
                </c:pt>
                <c:pt idx="318">
                  <c:v>208.70000000001437</c:v>
                </c:pt>
                <c:pt idx="319">
                  <c:v>208.65000000001442</c:v>
                </c:pt>
                <c:pt idx="320">
                  <c:v>208.60000000001446</c:v>
                </c:pt>
                <c:pt idx="321">
                  <c:v>208.55000000001451</c:v>
                </c:pt>
                <c:pt idx="322">
                  <c:v>208.50000000001455</c:v>
                </c:pt>
                <c:pt idx="323">
                  <c:v>208.4500000000146</c:v>
                </c:pt>
                <c:pt idx="324">
                  <c:v>208.40000000001464</c:v>
                </c:pt>
                <c:pt idx="325">
                  <c:v>208.35000000001469</c:v>
                </c:pt>
                <c:pt idx="326">
                  <c:v>208.30000000001473</c:v>
                </c:pt>
                <c:pt idx="327">
                  <c:v>208.25000000001478</c:v>
                </c:pt>
                <c:pt idx="328">
                  <c:v>208.20000000001482</c:v>
                </c:pt>
                <c:pt idx="329">
                  <c:v>208.15000000001487</c:v>
                </c:pt>
                <c:pt idx="330">
                  <c:v>208.10000000001492</c:v>
                </c:pt>
                <c:pt idx="331">
                  <c:v>208.05000000001496</c:v>
                </c:pt>
                <c:pt idx="332">
                  <c:v>208.00000000001501</c:v>
                </c:pt>
                <c:pt idx="333">
                  <c:v>207.95000000001505</c:v>
                </c:pt>
                <c:pt idx="334">
                  <c:v>207.9000000000151</c:v>
                </c:pt>
                <c:pt idx="335">
                  <c:v>207.85000000001514</c:v>
                </c:pt>
                <c:pt idx="336">
                  <c:v>207.80000000001519</c:v>
                </c:pt>
                <c:pt idx="337">
                  <c:v>207.75000000001523</c:v>
                </c:pt>
                <c:pt idx="338">
                  <c:v>207.70000000001528</c:v>
                </c:pt>
                <c:pt idx="339">
                  <c:v>207.65000000001532</c:v>
                </c:pt>
                <c:pt idx="340">
                  <c:v>207.60000000001537</c:v>
                </c:pt>
                <c:pt idx="341">
                  <c:v>207.55000000001542</c:v>
                </c:pt>
                <c:pt idx="342">
                  <c:v>207.50000000001546</c:v>
                </c:pt>
                <c:pt idx="343">
                  <c:v>207.45000000001551</c:v>
                </c:pt>
                <c:pt idx="344">
                  <c:v>207.40000000001555</c:v>
                </c:pt>
                <c:pt idx="345">
                  <c:v>207.3500000000156</c:v>
                </c:pt>
                <c:pt idx="346">
                  <c:v>207.30000000001564</c:v>
                </c:pt>
                <c:pt idx="347">
                  <c:v>207.25000000001569</c:v>
                </c:pt>
                <c:pt idx="348">
                  <c:v>207.20000000001573</c:v>
                </c:pt>
                <c:pt idx="349">
                  <c:v>207.15000000001578</c:v>
                </c:pt>
                <c:pt idx="350">
                  <c:v>207.10000000001583</c:v>
                </c:pt>
                <c:pt idx="351">
                  <c:v>207.05000000001587</c:v>
                </c:pt>
                <c:pt idx="352">
                  <c:v>207.00000000001592</c:v>
                </c:pt>
                <c:pt idx="353">
                  <c:v>206.95000000001596</c:v>
                </c:pt>
                <c:pt idx="354">
                  <c:v>206.90000000001601</c:v>
                </c:pt>
                <c:pt idx="355">
                  <c:v>206.85000000001605</c:v>
                </c:pt>
                <c:pt idx="356">
                  <c:v>206.8000000000161</c:v>
                </c:pt>
                <c:pt idx="357">
                  <c:v>206.75000000001614</c:v>
                </c:pt>
                <c:pt idx="358">
                  <c:v>206.70000000001619</c:v>
                </c:pt>
                <c:pt idx="359">
                  <c:v>206.65000000001623</c:v>
                </c:pt>
                <c:pt idx="360">
                  <c:v>206.60000000001628</c:v>
                </c:pt>
                <c:pt idx="361">
                  <c:v>206.55000000001633</c:v>
                </c:pt>
                <c:pt idx="362">
                  <c:v>206.50000000001637</c:v>
                </c:pt>
                <c:pt idx="363">
                  <c:v>206.45000000001642</c:v>
                </c:pt>
                <c:pt idx="364">
                  <c:v>206.40000000001646</c:v>
                </c:pt>
                <c:pt idx="365">
                  <c:v>206.35000000001651</c:v>
                </c:pt>
                <c:pt idx="366">
                  <c:v>206.30000000001655</c:v>
                </c:pt>
                <c:pt idx="367">
                  <c:v>206.2500000000166</c:v>
                </c:pt>
                <c:pt idx="368">
                  <c:v>206.20000000001664</c:v>
                </c:pt>
                <c:pt idx="369">
                  <c:v>206.15000000001669</c:v>
                </c:pt>
                <c:pt idx="370">
                  <c:v>206.10000000001673</c:v>
                </c:pt>
                <c:pt idx="371">
                  <c:v>206.05000000001678</c:v>
                </c:pt>
                <c:pt idx="372">
                  <c:v>206.00000000001683</c:v>
                </c:pt>
                <c:pt idx="373">
                  <c:v>205.95000000001687</c:v>
                </c:pt>
                <c:pt idx="374">
                  <c:v>205.90000000001692</c:v>
                </c:pt>
                <c:pt idx="375">
                  <c:v>205.85000000001696</c:v>
                </c:pt>
                <c:pt idx="376">
                  <c:v>205.80000000001701</c:v>
                </c:pt>
                <c:pt idx="377">
                  <c:v>205.75000000001705</c:v>
                </c:pt>
                <c:pt idx="378">
                  <c:v>205.7000000000171</c:v>
                </c:pt>
                <c:pt idx="379">
                  <c:v>205.65000000001714</c:v>
                </c:pt>
                <c:pt idx="380">
                  <c:v>205.60000000001719</c:v>
                </c:pt>
                <c:pt idx="381">
                  <c:v>205.55000000001723</c:v>
                </c:pt>
                <c:pt idx="382">
                  <c:v>205.50000000001728</c:v>
                </c:pt>
                <c:pt idx="383">
                  <c:v>205.45000000001733</c:v>
                </c:pt>
                <c:pt idx="384">
                  <c:v>205.40000000001737</c:v>
                </c:pt>
                <c:pt idx="385">
                  <c:v>205.35000000001742</c:v>
                </c:pt>
                <c:pt idx="386">
                  <c:v>205.30000000001746</c:v>
                </c:pt>
                <c:pt idx="387">
                  <c:v>205.25000000001751</c:v>
                </c:pt>
                <c:pt idx="388">
                  <c:v>205.20000000001755</c:v>
                </c:pt>
                <c:pt idx="389">
                  <c:v>205.1500000000176</c:v>
                </c:pt>
                <c:pt idx="390">
                  <c:v>205.10000000001764</c:v>
                </c:pt>
                <c:pt idx="391">
                  <c:v>205.05000000001769</c:v>
                </c:pt>
                <c:pt idx="392">
                  <c:v>205.00000000001774</c:v>
                </c:pt>
                <c:pt idx="393">
                  <c:v>204.95000000001778</c:v>
                </c:pt>
                <c:pt idx="394">
                  <c:v>204.90000000001783</c:v>
                </c:pt>
                <c:pt idx="395">
                  <c:v>204.85000000001787</c:v>
                </c:pt>
                <c:pt idx="396">
                  <c:v>204.80000000001792</c:v>
                </c:pt>
                <c:pt idx="397">
                  <c:v>204.75000000001796</c:v>
                </c:pt>
                <c:pt idx="398">
                  <c:v>204.70000000001801</c:v>
                </c:pt>
                <c:pt idx="399">
                  <c:v>204.65000000001805</c:v>
                </c:pt>
                <c:pt idx="400">
                  <c:v>204.6000000000181</c:v>
                </c:pt>
                <c:pt idx="401">
                  <c:v>204.55000000001814</c:v>
                </c:pt>
                <c:pt idx="402">
                  <c:v>204.50000000001819</c:v>
                </c:pt>
                <c:pt idx="403">
                  <c:v>204.45000000001824</c:v>
                </c:pt>
                <c:pt idx="404">
                  <c:v>204.40000000001828</c:v>
                </c:pt>
                <c:pt idx="405">
                  <c:v>204.35000000001833</c:v>
                </c:pt>
                <c:pt idx="406">
                  <c:v>204.30000000001837</c:v>
                </c:pt>
                <c:pt idx="407">
                  <c:v>204.25000000001842</c:v>
                </c:pt>
                <c:pt idx="408">
                  <c:v>204.20000000001846</c:v>
                </c:pt>
                <c:pt idx="409">
                  <c:v>204.15000000001851</c:v>
                </c:pt>
                <c:pt idx="410">
                  <c:v>204.10000000001855</c:v>
                </c:pt>
                <c:pt idx="411">
                  <c:v>204.0500000000186</c:v>
                </c:pt>
                <c:pt idx="412">
                  <c:v>204.00000000001864</c:v>
                </c:pt>
                <c:pt idx="413">
                  <c:v>203.95000000001869</c:v>
                </c:pt>
                <c:pt idx="414">
                  <c:v>203.90000000001874</c:v>
                </c:pt>
                <c:pt idx="415">
                  <c:v>203.85000000001878</c:v>
                </c:pt>
                <c:pt idx="416">
                  <c:v>203.80000000001883</c:v>
                </c:pt>
                <c:pt idx="417">
                  <c:v>203.75000000001887</c:v>
                </c:pt>
                <c:pt idx="418">
                  <c:v>203.70000000001892</c:v>
                </c:pt>
                <c:pt idx="419">
                  <c:v>203.65000000001896</c:v>
                </c:pt>
                <c:pt idx="420">
                  <c:v>203.60000000001901</c:v>
                </c:pt>
                <c:pt idx="421">
                  <c:v>203.55000000001905</c:v>
                </c:pt>
                <c:pt idx="422">
                  <c:v>203.5000000000191</c:v>
                </c:pt>
                <c:pt idx="423">
                  <c:v>203.45000000001914</c:v>
                </c:pt>
                <c:pt idx="424">
                  <c:v>203.40000000001919</c:v>
                </c:pt>
                <c:pt idx="425">
                  <c:v>203.35000000001924</c:v>
                </c:pt>
                <c:pt idx="426">
                  <c:v>203.30000000001928</c:v>
                </c:pt>
                <c:pt idx="427">
                  <c:v>203.25000000001933</c:v>
                </c:pt>
                <c:pt idx="428">
                  <c:v>203.20000000001937</c:v>
                </c:pt>
                <c:pt idx="429">
                  <c:v>203.15000000001942</c:v>
                </c:pt>
                <c:pt idx="430">
                  <c:v>203.10000000001946</c:v>
                </c:pt>
                <c:pt idx="431">
                  <c:v>203.05000000001951</c:v>
                </c:pt>
                <c:pt idx="432">
                  <c:v>203.00000000001955</c:v>
                </c:pt>
                <c:pt idx="433">
                  <c:v>202.9500000000196</c:v>
                </c:pt>
                <c:pt idx="434">
                  <c:v>202.90000000001965</c:v>
                </c:pt>
                <c:pt idx="435">
                  <c:v>202.85000000001969</c:v>
                </c:pt>
                <c:pt idx="436">
                  <c:v>202.80000000001974</c:v>
                </c:pt>
                <c:pt idx="437">
                  <c:v>202.75000000001978</c:v>
                </c:pt>
                <c:pt idx="438">
                  <c:v>202.70000000001983</c:v>
                </c:pt>
                <c:pt idx="439">
                  <c:v>202.65000000001987</c:v>
                </c:pt>
                <c:pt idx="440">
                  <c:v>202.60000000001992</c:v>
                </c:pt>
                <c:pt idx="441">
                  <c:v>202.55000000001996</c:v>
                </c:pt>
                <c:pt idx="442">
                  <c:v>202.50000000002001</c:v>
                </c:pt>
                <c:pt idx="443">
                  <c:v>202.45000000002005</c:v>
                </c:pt>
                <c:pt idx="444">
                  <c:v>202.4000000000201</c:v>
                </c:pt>
                <c:pt idx="445">
                  <c:v>202.35000000002015</c:v>
                </c:pt>
                <c:pt idx="446">
                  <c:v>202.30000000002019</c:v>
                </c:pt>
                <c:pt idx="447">
                  <c:v>202.25000000002024</c:v>
                </c:pt>
                <c:pt idx="448">
                  <c:v>202.20000000002028</c:v>
                </c:pt>
                <c:pt idx="449">
                  <c:v>202.15000000002033</c:v>
                </c:pt>
                <c:pt idx="450">
                  <c:v>202.10000000002037</c:v>
                </c:pt>
                <c:pt idx="451">
                  <c:v>202.05000000002042</c:v>
                </c:pt>
                <c:pt idx="452">
                  <c:v>202.00000000002046</c:v>
                </c:pt>
                <c:pt idx="453">
                  <c:v>201.95000000002051</c:v>
                </c:pt>
                <c:pt idx="454">
                  <c:v>201.90000000002055</c:v>
                </c:pt>
                <c:pt idx="455">
                  <c:v>201.8500000000206</c:v>
                </c:pt>
                <c:pt idx="456">
                  <c:v>201.80000000002065</c:v>
                </c:pt>
                <c:pt idx="457">
                  <c:v>201.75000000002069</c:v>
                </c:pt>
                <c:pt idx="458">
                  <c:v>201.70000000002074</c:v>
                </c:pt>
                <c:pt idx="459">
                  <c:v>201.65000000002078</c:v>
                </c:pt>
                <c:pt idx="460">
                  <c:v>201.60000000002083</c:v>
                </c:pt>
                <c:pt idx="461">
                  <c:v>201.55000000002087</c:v>
                </c:pt>
                <c:pt idx="462">
                  <c:v>201.50000000002092</c:v>
                </c:pt>
                <c:pt idx="463">
                  <c:v>201.45000000002096</c:v>
                </c:pt>
                <c:pt idx="464">
                  <c:v>201.40000000002101</c:v>
                </c:pt>
                <c:pt idx="465">
                  <c:v>201.35000000002105</c:v>
                </c:pt>
                <c:pt idx="466">
                  <c:v>201.3000000000211</c:v>
                </c:pt>
                <c:pt idx="467">
                  <c:v>201.25000000002115</c:v>
                </c:pt>
                <c:pt idx="468">
                  <c:v>201.20000000002119</c:v>
                </c:pt>
                <c:pt idx="469">
                  <c:v>201.15000000002124</c:v>
                </c:pt>
                <c:pt idx="470">
                  <c:v>201.10000000002128</c:v>
                </c:pt>
                <c:pt idx="471">
                  <c:v>201.05000000002133</c:v>
                </c:pt>
                <c:pt idx="472">
                  <c:v>201.00000000002137</c:v>
                </c:pt>
                <c:pt idx="473">
                  <c:v>200.95000000002142</c:v>
                </c:pt>
                <c:pt idx="474">
                  <c:v>200.90000000002146</c:v>
                </c:pt>
                <c:pt idx="475">
                  <c:v>200.85000000002151</c:v>
                </c:pt>
                <c:pt idx="476">
                  <c:v>200.80000000002156</c:v>
                </c:pt>
                <c:pt idx="477">
                  <c:v>200.7500000000216</c:v>
                </c:pt>
                <c:pt idx="478">
                  <c:v>200.70000000002165</c:v>
                </c:pt>
                <c:pt idx="479">
                  <c:v>200.65000000002169</c:v>
                </c:pt>
                <c:pt idx="480">
                  <c:v>200.60000000002174</c:v>
                </c:pt>
                <c:pt idx="481">
                  <c:v>200.55000000002178</c:v>
                </c:pt>
                <c:pt idx="482">
                  <c:v>200.50000000002183</c:v>
                </c:pt>
                <c:pt idx="483">
                  <c:v>200.45000000002187</c:v>
                </c:pt>
                <c:pt idx="484">
                  <c:v>200.40000000002192</c:v>
                </c:pt>
                <c:pt idx="485">
                  <c:v>200.35000000002196</c:v>
                </c:pt>
                <c:pt idx="486">
                  <c:v>200.30000000002201</c:v>
                </c:pt>
                <c:pt idx="487">
                  <c:v>200.25000000002206</c:v>
                </c:pt>
                <c:pt idx="488">
                  <c:v>200.2000000000221</c:v>
                </c:pt>
                <c:pt idx="489">
                  <c:v>200.15000000002215</c:v>
                </c:pt>
                <c:pt idx="490">
                  <c:v>200.10000000002219</c:v>
                </c:pt>
                <c:pt idx="491">
                  <c:v>200.05000000002224</c:v>
                </c:pt>
                <c:pt idx="492">
                  <c:v>200.00000000002228</c:v>
                </c:pt>
                <c:pt idx="493">
                  <c:v>199.95000000002233</c:v>
                </c:pt>
                <c:pt idx="494">
                  <c:v>199.90000000002237</c:v>
                </c:pt>
                <c:pt idx="495">
                  <c:v>199.85000000002242</c:v>
                </c:pt>
                <c:pt idx="496">
                  <c:v>199.80000000002246</c:v>
                </c:pt>
                <c:pt idx="497">
                  <c:v>199.75000000002251</c:v>
                </c:pt>
                <c:pt idx="498">
                  <c:v>199.70000000002256</c:v>
                </c:pt>
                <c:pt idx="499">
                  <c:v>199.6500000000226</c:v>
                </c:pt>
                <c:pt idx="500">
                  <c:v>199.60000000002265</c:v>
                </c:pt>
              </c:numCache>
            </c:numRef>
          </c:xVal>
          <c:yVal>
            <c:numRef>
              <c:f>Chlorine!$L$12:$L$1113</c:f>
              <c:numCache>
                <c:formatCode>General</c:formatCode>
                <c:ptCount val="1102"/>
                <c:pt idx="0">
                  <c:v>-5.4680668887680248</c:v>
                </c:pt>
                <c:pt idx="1">
                  <c:v>-5.46267462312899</c:v>
                </c:pt>
                <c:pt idx="2">
                  <c:v>-2.4572823580958447</c:v>
                </c:pt>
                <c:pt idx="3">
                  <c:v>2.5481099061435044</c:v>
                </c:pt>
                <c:pt idx="4">
                  <c:v>-2.4464978306551259</c:v>
                </c:pt>
                <c:pt idx="5">
                  <c:v>-5.4411055688085526</c:v>
                </c:pt>
                <c:pt idx="6">
                  <c:v>1.5642866912730489</c:v>
                </c:pt>
                <c:pt idx="7">
                  <c:v>3.5696789490596306</c:v>
                </c:pt>
                <c:pt idx="8">
                  <c:v>-1.4249287961324324</c:v>
                </c:pt>
                <c:pt idx="9">
                  <c:v>-1.4195365451831345</c:v>
                </c:pt>
                <c:pt idx="10">
                  <c:v>-1.4141442992230546</c:v>
                </c:pt>
                <c:pt idx="11">
                  <c:v>-16.408752059701893</c:v>
                </c:pt>
                <c:pt idx="12">
                  <c:v>8.5966401715250651</c:v>
                </c:pt>
                <c:pt idx="13">
                  <c:v>2.602032392088085</c:v>
                </c:pt>
                <c:pt idx="14">
                  <c:v>-2.3925754010337692</c:v>
                </c:pt>
                <c:pt idx="15">
                  <c:v>6.6128167883159215</c:v>
                </c:pt>
                <c:pt idx="16">
                  <c:v>-4.3817910447435455</c:v>
                </c:pt>
                <c:pt idx="17">
                  <c:v>12.623601093602273</c:v>
                </c:pt>
                <c:pt idx="18">
                  <c:v>-8.3710068044705448</c:v>
                </c:pt>
                <c:pt idx="19">
                  <c:v>-5.3656147488388601</c:v>
                </c:pt>
                <c:pt idx="20">
                  <c:v>2.6397772480533965</c:v>
                </c:pt>
                <c:pt idx="21">
                  <c:v>4.6451691705587317</c:v>
                </c:pt>
                <c:pt idx="22">
                  <c:v>3.6505609990401902</c:v>
                </c:pt>
                <c:pt idx="23">
                  <c:v>-1.3440472910972185</c:v>
                </c:pt>
                <c:pt idx="24">
                  <c:v>16.661344269402502</c:v>
                </c:pt>
                <c:pt idx="25">
                  <c:v>18.666735642185049</c:v>
                </c:pt>
                <c:pt idx="26">
                  <c:v>7.6721267794968329</c:v>
                </c:pt>
                <c:pt idx="27">
                  <c:v>13.677517621999584</c:v>
                </c:pt>
                <c:pt idx="28">
                  <c:v>12.682908096106665</c:v>
                </c:pt>
                <c:pt idx="29">
                  <c:v>-1.3117018892564087</c:v>
                </c:pt>
                <c:pt idx="30">
                  <c:v>10.693687553417112</c:v>
                </c:pt>
                <c:pt idx="31">
                  <c:v>1.6990762854559556</c:v>
                </c:pt>
                <c:pt idx="32">
                  <c:v>-6.2955358637383236</c:v>
                </c:pt>
                <c:pt idx="33">
                  <c:v>8.709850896379459</c:v>
                </c:pt>
                <c:pt idx="34">
                  <c:v>2.715236309165681</c:v>
                </c:pt>
                <c:pt idx="35">
                  <c:v>2.7206200607910125</c:v>
                </c:pt>
                <c:pt idx="36">
                  <c:v>14.726001768274187</c:v>
                </c:pt>
                <c:pt idx="37">
                  <c:v>-2.2686190348082294</c:v>
                </c:pt>
                <c:pt idx="38">
                  <c:v>6.736757084652135</c:v>
                </c:pt>
                <c:pt idx="39">
                  <c:v>11.742129439057813</c:v>
                </c:pt>
                <c:pt idx="40">
                  <c:v>3.7474971961069992</c:v>
                </c:pt>
                <c:pt idx="41">
                  <c:v>7.7528593504030994</c:v>
                </c:pt>
                <c:pt idx="42">
                  <c:v>4.7582146899490176</c:v>
                </c:pt>
                <c:pt idx="43">
                  <c:v>-0.23643824329999982</c:v>
                </c:pt>
                <c:pt idx="44">
                  <c:v>0.76889880023446944</c:v>
                </c:pt>
                <c:pt idx="45">
                  <c:v>-7.225776276524317</c:v>
                </c:pt>
                <c:pt idx="46">
                  <c:v>7.7795340192576452</c:v>
                </c:pt>
                <c:pt idx="47">
                  <c:v>13.784826696375951</c:v>
                </c:pt>
                <c:pt idx="48">
                  <c:v>0.79009819359779143</c:v>
                </c:pt>
                <c:pt idx="49">
                  <c:v>7.7953442799250183</c:v>
                </c:pt>
                <c:pt idx="50">
                  <c:v>-2.1994400607899669</c:v>
                </c:pt>
                <c:pt idx="51">
                  <c:v>3.8057392370166148</c:v>
                </c:pt>
                <c:pt idx="52">
                  <c:v>3.8108751673973726</c:v>
                </c:pt>
                <c:pt idx="53">
                  <c:v>11.815959477027368</c:v>
                </c:pt>
                <c:pt idx="54">
                  <c:v>10.820982463891252</c:v>
                </c:pt>
                <c:pt idx="55">
                  <c:v>5.8259327474705955</c:v>
                </c:pt>
                <c:pt idx="56">
                  <c:v>-8.1692029928770147</c:v>
                </c:pt>
                <c:pt idx="57">
                  <c:v>-11.164440314913803</c:v>
                </c:pt>
                <c:pt idx="58">
                  <c:v>-0.15979734971424281</c:v>
                </c:pt>
                <c:pt idx="59">
                  <c:v>18.84470481887573</c:v>
                </c:pt>
                <c:pt idx="60">
                  <c:v>-1.1509582727925787</c:v>
                </c:pt>
                <c:pt idx="61">
                  <c:v>-16.146814947294786</c:v>
                </c:pt>
                <c:pt idx="62">
                  <c:v>1.8571020779410254</c:v>
                </c:pt>
                <c:pt idx="63">
                  <c:v>-1.1392449069524899</c:v>
                </c:pt>
                <c:pt idx="64">
                  <c:v>-6.1358992684949643</c:v>
                </c:pt>
                <c:pt idx="65">
                  <c:v>2.8670892342896375</c:v>
                </c:pt>
                <c:pt idx="66">
                  <c:v>3.8696636373902282</c:v>
                </c:pt>
                <c:pt idx="67">
                  <c:v>-2.1282411221936446</c:v>
                </c:pt>
                <c:pt idx="68">
                  <c:v>-9.1266991866637674</c:v>
                </c:pt>
                <c:pt idx="69">
                  <c:v>3.8742051517730491</c:v>
                </c:pt>
                <c:pt idx="70">
                  <c:v>-8.1256237144395111</c:v>
                </c:pt>
                <c:pt idx="71">
                  <c:v>-8.1262939714687032</c:v>
                </c:pt>
                <c:pt idx="72">
                  <c:v>3.8720722520802617</c:v>
                </c:pt>
                <c:pt idx="73">
                  <c:v>-2.1306625809786688</c:v>
                </c:pt>
                <c:pt idx="74">
                  <c:v>9.8653470144601059</c:v>
                </c:pt>
                <c:pt idx="75">
                  <c:v>-1.1400721257071771</c:v>
                </c:pt>
                <c:pt idx="76">
                  <c:v>10.852886413431424</c:v>
                </c:pt>
                <c:pt idx="77">
                  <c:v>-7.1559932424383046</c:v>
                </c:pt>
                <c:pt idx="78">
                  <c:v>11.833048784174601</c:v>
                </c:pt>
                <c:pt idx="79">
                  <c:v>-1.1802539192264005</c:v>
                </c:pt>
                <c:pt idx="80">
                  <c:v>-5.1961961694468926</c:v>
                </c:pt>
                <c:pt idx="81">
                  <c:v>-8.2151033615391302</c:v>
                </c:pt>
                <c:pt idx="82">
                  <c:v>-3.2373336866095408</c:v>
                </c:pt>
                <c:pt idx="83">
                  <c:v>5.7367196252844455</c:v>
                </c:pt>
                <c:pt idx="84">
                  <c:v>-10.293373940857361</c:v>
                </c:pt>
                <c:pt idx="85">
                  <c:v>11.671915591295358</c:v>
                </c:pt>
                <c:pt idx="86">
                  <c:v>-6.3679234832163454</c:v>
                </c:pt>
                <c:pt idx="87">
                  <c:v>6.5865533602443564</c:v>
                </c:pt>
                <c:pt idx="88">
                  <c:v>-4.4652550937226998</c:v>
                </c:pt>
                <c:pt idx="89">
                  <c:v>-4.5239976111832867</c:v>
                </c:pt>
                <c:pt idx="90">
                  <c:v>5.4096278824735728</c:v>
                </c:pt>
                <c:pt idx="91">
                  <c:v>-8.6651270579140167</c:v>
                </c:pt>
                <c:pt idx="92">
                  <c:v>3.2509375397315954</c:v>
                </c:pt>
                <c:pt idx="93">
                  <c:v>-11.843030648867586</c:v>
                </c:pt>
                <c:pt idx="94">
                  <c:v>-0.94793655437345592</c:v>
                </c:pt>
                <c:pt idx="95">
                  <c:v>-6.4737564402076453E-2</c:v>
                </c:pt>
                <c:pt idx="96">
                  <c:v>0.8055571423452581</c:v>
                </c:pt>
                <c:pt idx="97">
                  <c:v>-4.338112164263821</c:v>
                </c:pt>
                <c:pt idx="98">
                  <c:v>1.5031461045337899</c:v>
                </c:pt>
                <c:pt idx="99">
                  <c:v>12.32817741290539</c:v>
                </c:pt>
                <c:pt idx="100">
                  <c:v>7.1357843962379413</c:v>
                </c:pt>
                <c:pt idx="101">
                  <c:v>1.9247309459106723</c:v>
                </c:pt>
                <c:pt idx="102">
                  <c:v>-3.3062528719582129</c:v>
                </c:pt>
                <c:pt idx="103">
                  <c:v>12.441534975376914</c:v>
                </c:pt>
                <c:pt idx="104">
                  <c:v>0.16677518438130168</c:v>
                </c:pt>
                <c:pt idx="105">
                  <c:v>5.8681347412146891</c:v>
                </c:pt>
                <c:pt idx="106">
                  <c:v>-0.45572450939292031</c:v>
                </c:pt>
                <c:pt idx="107">
                  <c:v>-6.8061363492590772</c:v>
                </c:pt>
                <c:pt idx="108">
                  <c:v>7.8155802651291202</c:v>
                </c:pt>
                <c:pt idx="109">
                  <c:v>-6.5918674307609404</c:v>
                </c:pt>
                <c:pt idx="110">
                  <c:v>-11.029733764643129</c:v>
                </c:pt>
                <c:pt idx="111">
                  <c:v>0.50077844405131344</c:v>
                </c:pt>
                <c:pt idx="112">
                  <c:v>-2.0014682852492784</c:v>
                </c:pt>
                <c:pt idx="113">
                  <c:v>0.46246841158662289</c:v>
                </c:pt>
                <c:pt idx="114">
                  <c:v>-0.10837417599018195</c:v>
                </c:pt>
                <c:pt idx="115">
                  <c:v>4.2851517050013266</c:v>
                </c:pt>
                <c:pt idx="116">
                  <c:v>-13.35767986674206</c:v>
                </c:pt>
                <c:pt idx="117">
                  <c:v>20.962547549826887</c:v>
                </c:pt>
                <c:pt idx="118">
                  <c:v>7.2454088046089762</c:v>
                </c:pt>
                <c:pt idx="119">
                  <c:v>2.4906530342688171</c:v>
                </c:pt>
                <c:pt idx="120">
                  <c:v>2.6982191807130462</c:v>
                </c:pt>
                <c:pt idx="121">
                  <c:v>15.868250948752516</c:v>
                </c:pt>
                <c:pt idx="122">
                  <c:v>10.001110993172341</c:v>
                </c:pt>
                <c:pt idx="123">
                  <c:v>20.097394119500986</c:v>
                </c:pt>
                <c:pt idx="124">
                  <c:v>0.15793927958186416</c:v>
                </c:pt>
                <c:pt idx="125">
                  <c:v>18.183840142860692</c:v>
                </c:pt>
                <c:pt idx="126">
                  <c:v>-6.8235459726701855</c:v>
                </c:pt>
                <c:pt idx="127">
                  <c:v>7.1374089804891057</c:v>
                </c:pt>
                <c:pt idx="128">
                  <c:v>3.0686088106166771</c:v>
                </c:pt>
                <c:pt idx="129">
                  <c:v>-19.027764117841038</c:v>
                </c:pt>
                <c:pt idx="130">
                  <c:v>-10.14924849384596</c:v>
                </c:pt>
                <c:pt idx="131">
                  <c:v>8.7068937772360506</c:v>
                </c:pt>
                <c:pt idx="132">
                  <c:v>2.5436727328039694</c:v>
                </c:pt>
                <c:pt idx="133">
                  <c:v>-8.6356372628226161</c:v>
                </c:pt>
                <c:pt idx="134">
                  <c:v>-6.8275079762614794</c:v>
                </c:pt>
                <c:pt idx="135">
                  <c:v>-9.0281706391624112</c:v>
                </c:pt>
                <c:pt idx="136">
                  <c:v>-5.233632157783223</c:v>
                </c:pt>
                <c:pt idx="137">
                  <c:v>-21.439694160574664</c:v>
                </c:pt>
                <c:pt idx="138">
                  <c:v>16.358025191638273</c:v>
                </c:pt>
                <c:pt idx="139">
                  <c:v>20.164066746891109</c:v>
                </c:pt>
                <c:pt idx="140">
                  <c:v>-3.0168965925972131</c:v>
                </c:pt>
                <c:pt idx="141">
                  <c:v>-12.180089130249286</c:v>
                </c:pt>
                <c:pt idx="142">
                  <c:v>5.6793362875418012</c:v>
                </c:pt>
                <c:pt idx="143">
                  <c:v>4.5662651192443136</c:v>
                </c:pt>
                <c:pt idx="144">
                  <c:v>-21.514413543630262</c:v>
                </c:pt>
                <c:pt idx="145">
                  <c:v>-12.55784284339569</c:v>
                </c:pt>
                <c:pt idx="146">
                  <c:v>0.44076513220679203</c:v>
                </c:pt>
                <c:pt idx="147">
                  <c:v>1.4860921654785457</c:v>
                </c:pt>
                <c:pt idx="148">
                  <c:v>14.582676639902054</c:v>
                </c:pt>
                <c:pt idx="149">
                  <c:v>-6.2651234127686664</c:v>
                </c:pt>
                <c:pt idx="150">
                  <c:v>-2.053166542916415</c:v>
                </c:pt>
                <c:pt idx="151">
                  <c:v>-3.7775629838075986</c:v>
                </c:pt>
                <c:pt idx="152">
                  <c:v>0.56529177930601548</c:v>
                </c:pt>
                <c:pt idx="153">
                  <c:v>-2.0213146372869844</c:v>
                </c:pt>
                <c:pt idx="154">
                  <c:v>0.46555913462437815</c:v>
                </c:pt>
                <c:pt idx="155">
                  <c:v>2.0284815143061792</c:v>
                </c:pt>
                <c:pt idx="156">
                  <c:v>-3.3303757557815956</c:v>
                </c:pt>
                <c:pt idx="157">
                  <c:v>3.3907419268460401</c:v>
                </c:pt>
                <c:pt idx="158">
                  <c:v>1.1931550808746891</c:v>
                </c:pt>
                <c:pt idx="159">
                  <c:v>-15.92226306958667</c:v>
                </c:pt>
                <c:pt idx="160">
                  <c:v>4.4904096726703813E-2</c:v>
                </c:pt>
                <c:pt idx="161">
                  <c:v>-4.9053886849085018</c:v>
                </c:pt>
                <c:pt idx="162">
                  <c:v>-0.77364974932973496</c:v>
                </c:pt>
                <c:pt idx="163">
                  <c:v>-18.560847562529702</c:v>
                </c:pt>
                <c:pt idx="164">
                  <c:v>0.73159631431019534</c:v>
                </c:pt>
                <c:pt idx="165">
                  <c:v>11.10181828204373</c:v>
                </c:pt>
                <c:pt idx="166">
                  <c:v>20.547527657868351</c:v>
                </c:pt>
                <c:pt idx="167">
                  <c:v>14.066025356125451</c:v>
                </c:pt>
                <c:pt idx="168">
                  <c:v>4.6542260812909362</c:v>
                </c:pt>
                <c:pt idx="169">
                  <c:v>-4.6913162214876181</c:v>
                </c:pt>
                <c:pt idx="170">
                  <c:v>2.0256200506610682</c:v>
                </c:pt>
                <c:pt idx="171">
                  <c:v>4.8009552189410982</c:v>
                </c:pt>
                <c:pt idx="172">
                  <c:v>-14.369658322942101</c:v>
                </c:pt>
                <c:pt idx="173">
                  <c:v>9.5091991671225102</c:v>
                </c:pt>
                <c:pt idx="174">
                  <c:v>8.4327515890869904</c:v>
                </c:pt>
                <c:pt idx="175">
                  <c:v>17.396064944702182</c:v>
                </c:pt>
                <c:pt idx="176">
                  <c:v>9.3940860117887297</c:v>
                </c:pt>
                <c:pt idx="177">
                  <c:v>2.4216813449504997</c:v>
                </c:pt>
                <c:pt idx="178">
                  <c:v>1.4736762045702037</c:v>
                </c:pt>
                <c:pt idx="179">
                  <c:v>8.5448930267605689</c:v>
                </c:pt>
                <c:pt idx="180">
                  <c:v>-8.3698109374322129</c:v>
                </c:pt>
                <c:pt idx="181">
                  <c:v>-12.275507165265694</c:v>
                </c:pt>
                <c:pt idx="182">
                  <c:v>-3.1771609157391261</c:v>
                </c:pt>
                <c:pt idx="183">
                  <c:v>-10.079598093648645</c:v>
                </c:pt>
                <c:pt idx="184">
                  <c:v>-4.9874741944742311</c:v>
                </c:pt>
                <c:pt idx="185">
                  <c:v>1.0947544321755842</c:v>
                </c:pt>
                <c:pt idx="186">
                  <c:v>-7.8371432029790569</c:v>
                </c:pt>
                <c:pt idx="187">
                  <c:v>-0.78714920477213468</c:v>
                </c:pt>
                <c:pt idx="188">
                  <c:v>10.241023907778295</c:v>
                </c:pt>
                <c:pt idx="189">
                  <c:v>-9.7560490164946785</c:v>
                </c:pt>
                <c:pt idx="190">
                  <c:v>8.2185090404896002</c:v>
                </c:pt>
                <c:pt idx="191">
                  <c:v>5.1618890597808011</c:v>
                </c:pt>
                <c:pt idx="192">
                  <c:v>-13.928395222771059</c:v>
                </c:pt>
                <c:pt idx="193">
                  <c:v>1.9454985102040006</c:v>
                </c:pt>
                <c:pt idx="194">
                  <c:v>4.781744084828258</c:v>
                </c:pt>
                <c:pt idx="195">
                  <c:v>-13.42115304421867</c:v>
                </c:pt>
                <c:pt idx="196">
                  <c:v>-6.6643583654388578</c:v>
                </c:pt>
                <c:pt idx="197">
                  <c:v>5.0512865631537025</c:v>
                </c:pt>
                <c:pt idx="198">
                  <c:v>5.7252565882963893</c:v>
                </c:pt>
                <c:pt idx="199">
                  <c:v>3.3573332068841424</c:v>
                </c:pt>
                <c:pt idx="200">
                  <c:v>-2.0524072344128061</c:v>
                </c:pt>
                <c:pt idx="201">
                  <c:v>-0.5036071925107386</c:v>
                </c:pt>
                <c:pt idx="202">
                  <c:v>7.0043567656227381</c:v>
                </c:pt>
                <c:pt idx="203">
                  <c:v>-4.527642792187839</c:v>
                </c:pt>
                <c:pt idx="204">
                  <c:v>7.9014978394057902</c:v>
                </c:pt>
                <c:pt idx="205">
                  <c:v>-16.706905529536122</c:v>
                </c:pt>
                <c:pt idx="206">
                  <c:v>1.6486551519822612</c:v>
                </c:pt>
                <c:pt idx="207">
                  <c:v>-3.0301403180304405</c:v>
                </c:pt>
                <c:pt idx="208">
                  <c:v>-9.741461323124847</c:v>
                </c:pt>
                <c:pt idx="209">
                  <c:v>-0.48334760280794953</c:v>
                </c:pt>
                <c:pt idx="210">
                  <c:v>5.7462695082313733</c:v>
                </c:pt>
                <c:pt idx="211">
                  <c:v>3.9495459482737587</c:v>
                </c:pt>
                <c:pt idx="212">
                  <c:v>-5.8712959332789012</c:v>
                </c:pt>
                <c:pt idx="213">
                  <c:v>-3.7139878153418913</c:v>
                </c:pt>
                <c:pt idx="214">
                  <c:v>-7.5762352804715967</c:v>
                </c:pt>
                <c:pt idx="215">
                  <c:v>-4.4557369954427308</c:v>
                </c:pt>
                <c:pt idx="216">
                  <c:v>-2.3502030777813676</c:v>
                </c:pt>
                <c:pt idx="217">
                  <c:v>3.7426274595359157</c:v>
                </c:pt>
                <c:pt idx="218">
                  <c:v>3.8249702813992457</c:v>
                </c:pt>
                <c:pt idx="219">
                  <c:v>-2.1010195935649243</c:v>
                </c:pt>
                <c:pt idx="220">
                  <c:v>-4.0332619416722171</c:v>
                </c:pt>
                <c:pt idx="221">
                  <c:v>4.0302357539063998</c:v>
                </c:pt>
                <c:pt idx="222">
                  <c:v>-3.9086333221926672</c:v>
                </c:pt>
                <c:pt idx="223">
                  <c:v>2.1519143821350752</c:v>
                </c:pt>
                <c:pt idx="224">
                  <c:v>-5.7864561617033559</c:v>
                </c:pt>
                <c:pt idx="225">
                  <c:v>12.277793857109259</c:v>
                </c:pt>
                <c:pt idx="226">
                  <c:v>-6.6539291175927087</c:v>
                </c:pt>
                <c:pt idx="227">
                  <c:v>6.4196441527364279</c:v>
                </c:pt>
                <c:pt idx="228">
                  <c:v>3.4996422153617885</c:v>
                </c:pt>
                <c:pt idx="229">
                  <c:v>4.5870507667758158</c:v>
                </c:pt>
                <c:pt idx="230">
                  <c:v>8.6827117842225139</c:v>
                </c:pt>
                <c:pt idx="231">
                  <c:v>2.787323903512112</c:v>
                </c:pt>
                <c:pt idx="232">
                  <c:v>0.9014439896455162</c:v>
                </c:pt>
                <c:pt idx="233">
                  <c:v>-2.9745101614355249</c:v>
                </c:pt>
                <c:pt idx="234">
                  <c:v>1.1597439407578296</c:v>
                </c:pt>
                <c:pt idx="235">
                  <c:v>12.304358230553349</c:v>
                </c:pt>
                <c:pt idx="236">
                  <c:v>22.459359738774261</c:v>
                </c:pt>
                <c:pt idx="237">
                  <c:v>-0.37534293889764214</c:v>
                </c:pt>
                <c:pt idx="238">
                  <c:v>-1.1999524499769532</c:v>
                </c:pt>
                <c:pt idx="239">
                  <c:v>-3.0147748653171664</c:v>
                </c:pt>
                <c:pt idx="240">
                  <c:v>6.1797886704077971</c:v>
                </c:pt>
                <c:pt idx="241">
                  <c:v>-11.616749281955244</c:v>
                </c:pt>
                <c:pt idx="242">
                  <c:v>-4.4049533472864741</c:v>
                </c:pt>
                <c:pt idx="243">
                  <c:v>10.814544002006709</c:v>
                </c:pt>
                <c:pt idx="244">
                  <c:v>3.0410519151337949</c:v>
                </c:pt>
                <c:pt idx="245">
                  <c:v>-11.726169333041364</c:v>
                </c:pt>
                <c:pt idx="246">
                  <c:v>-9.48789889571324</c:v>
                </c:pt>
                <c:pt idx="247">
                  <c:v>0.75505394607093734</c:v>
                </c:pt>
                <c:pt idx="248">
                  <c:v>-6.9981411456434088</c:v>
                </c:pt>
                <c:pt idx="249">
                  <c:v>2.2516731987058947</c:v>
                </c:pt>
                <c:pt idx="250">
                  <c:v>-7.4963495565666047</c:v>
                </c:pt>
                <c:pt idx="251">
                  <c:v>2.7569480941588997</c:v>
                </c:pt>
                <c:pt idx="252">
                  <c:v>4.0107351478296769</c:v>
                </c:pt>
                <c:pt idx="253">
                  <c:v>-5.7358010016274221</c:v>
                </c:pt>
                <c:pt idx="254">
                  <c:v>1.5165517583916026</c:v>
                </c:pt>
                <c:pt idx="255">
                  <c:v>0.7670359657112753</c:v>
                </c:pt>
                <c:pt idx="256">
                  <c:v>-0.98507034803597993</c:v>
                </c:pt>
                <c:pt idx="257">
                  <c:v>-2.7404492412832697</c:v>
                </c:pt>
                <c:pt idx="258">
                  <c:v>-10.499739105281058</c:v>
                </c:pt>
                <c:pt idx="259">
                  <c:v>-1.2635315643709308</c:v>
                </c:pt>
                <c:pt idx="260">
                  <c:v>-3.2369025056853573E-2</c:v>
                </c:pt>
                <c:pt idx="261">
                  <c:v>-4.8067428582742071</c:v>
                </c:pt>
                <c:pt idx="262">
                  <c:v>1.4129078070542707</c:v>
                </c:pt>
                <c:pt idx="263">
                  <c:v>-6.373803293229547</c:v>
                </c:pt>
                <c:pt idx="264">
                  <c:v>-10.167209486855914</c:v>
                </c:pt>
                <c:pt idx="265">
                  <c:v>8.0324083923478007</c:v>
                </c:pt>
                <c:pt idx="266">
                  <c:v>6.2248210882072819</c:v>
                </c:pt>
                <c:pt idx="267">
                  <c:v>6.4098495755090035</c:v>
                </c:pt>
                <c:pt idx="268">
                  <c:v>0.58736332822572201</c:v>
                </c:pt>
                <c:pt idx="269">
                  <c:v>1.7572782493711356</c:v>
                </c:pt>
                <c:pt idx="270">
                  <c:v>7.9195543098452559</c:v>
                </c:pt>
                <c:pt idx="271">
                  <c:v>-12.925807056383469</c:v>
                </c:pt>
                <c:pt idx="272">
                  <c:v>-8.7787657540503936</c:v>
                </c:pt>
                <c:pt idx="273">
                  <c:v>9.3607540201804404</c:v>
                </c:pt>
                <c:pt idx="274">
                  <c:v>-4.5071392831795336</c:v>
                </c:pt>
                <c:pt idx="275">
                  <c:v>6.617692306600766</c:v>
                </c:pt>
                <c:pt idx="276">
                  <c:v>3.7354131265103825</c:v>
                </c:pt>
                <c:pt idx="277">
                  <c:v>4.8462107350077019</c:v>
                </c:pt>
                <c:pt idx="278">
                  <c:v>-7.0497071905442938</c:v>
                </c:pt>
                <c:pt idx="279">
                  <c:v>-1.9521158844811688</c:v>
                </c:pt>
                <c:pt idx="280">
                  <c:v>-6.8607764251759011</c:v>
                </c:pt>
                <c:pt idx="281">
                  <c:v>-0.77543854630623898</c:v>
                </c:pt>
                <c:pt idx="282">
                  <c:v>-2.6958433077419652</c:v>
                </c:pt>
                <c:pt idx="283">
                  <c:v>5.3782743898070944</c:v>
                </c:pt>
                <c:pt idx="284">
                  <c:v>-0.55281654111135481</c:v>
                </c:pt>
                <c:pt idx="285">
                  <c:v>-4.4888455425572404</c:v>
                </c:pt>
                <c:pt idx="286">
                  <c:v>-3.4295423947751384</c:v>
                </c:pt>
                <c:pt idx="287">
                  <c:v>-2.3746390120695806</c:v>
                </c:pt>
                <c:pt idx="288">
                  <c:v>-0.32387105017547996</c:v>
                </c:pt>
                <c:pt idx="289">
                  <c:v>-8.2769793266863232</c:v>
                </c:pt>
                <c:pt idx="290">
                  <c:v>-0.23371105821230664</c:v>
                </c:pt>
                <c:pt idx="291">
                  <c:v>-9.1938209197873437</c:v>
                </c:pt>
                <c:pt idx="292">
                  <c:v>-8.1570719336263195</c:v>
                </c:pt>
                <c:pt idx="293">
                  <c:v>3.8767638043442241</c:v>
                </c:pt>
                <c:pt idx="294">
                  <c:v>4.9079045506917014</c:v>
                </c:pt>
                <c:pt idx="295">
                  <c:v>5.936558483104359</c:v>
                </c:pt>
                <c:pt idx="296">
                  <c:v>0.96292340053002856</c:v>
                </c:pt>
                <c:pt idx="297">
                  <c:v>-2.0128134564635127</c:v>
                </c:pt>
                <c:pt idx="298">
                  <c:v>-5.9904754765817536</c:v>
                </c:pt>
                <c:pt idx="299">
                  <c:v>-10.969896651433373</c:v>
                </c:pt>
                <c:pt idx="300">
                  <c:v>-5.9509214632310794</c:v>
                </c:pt>
                <c:pt idx="301">
                  <c:v>6.066595302388075</c:v>
                </c:pt>
                <c:pt idx="302">
                  <c:v>-5.9172111922235588</c:v>
                </c:pt>
                <c:pt idx="303">
                  <c:v>9.7784468775880221E-2</c:v>
                </c:pt>
                <c:pt idx="304">
                  <c:v>4.1116983047327968</c:v>
                </c:pt>
                <c:pt idx="305">
                  <c:v>11.124637324092474</c:v>
                </c:pt>
                <c:pt idx="306">
                  <c:v>0.13669993731541014</c:v>
                </c:pt>
                <c:pt idx="307">
                  <c:v>-0.85202361043625552</c:v>
                </c:pt>
                <c:pt idx="308">
                  <c:v>7.1585492063242722</c:v>
                </c:pt>
                <c:pt idx="309">
                  <c:v>11.168493645853514</c:v>
                </c:pt>
                <c:pt idx="310">
                  <c:v>-16.822121846961455</c:v>
                </c:pt>
                <c:pt idx="311">
                  <c:v>6.1867648099565278</c:v>
                </c:pt>
                <c:pt idx="312">
                  <c:v>2.195209779076714</c:v>
                </c:pt>
                <c:pt idx="313">
                  <c:v>-8.7967362643236431</c:v>
                </c:pt>
                <c:pt idx="314">
                  <c:v>-8.7890277133692543</c:v>
                </c:pt>
                <c:pt idx="315">
                  <c:v>-4.7816236267160308</c:v>
                </c:pt>
                <c:pt idx="316">
                  <c:v>-1.7744873433910844</c:v>
                </c:pt>
                <c:pt idx="317">
                  <c:v>-6.7675861166792535</c:v>
                </c:pt>
                <c:pt idx="318">
                  <c:v>0.23910923201759407</c:v>
                </c:pt>
                <c:pt idx="319">
                  <c:v>3.2456246387857051</c:v>
                </c:pt>
                <c:pt idx="320">
                  <c:v>17.251983102025051</c:v>
                </c:pt>
                <c:pt idx="321">
                  <c:v>-3.7417950334729069</c:v>
                </c:pt>
                <c:pt idx="322">
                  <c:v>12.26430818707126</c:v>
                </c:pt>
                <c:pt idx="323">
                  <c:v>4.2703085720031861</c:v>
                </c:pt>
                <c:pt idx="324">
                  <c:v>11.276220007418782</c:v>
                </c:pt>
                <c:pt idx="325">
                  <c:v>7.2820546627065523</c:v>
                </c:pt>
                <c:pt idx="326">
                  <c:v>0.28782317829964926</c:v>
                </c:pt>
                <c:pt idx="327">
                  <c:v>-1.7064651634387709</c:v>
                </c:pt>
                <c:pt idx="328">
                  <c:v>-12.700802283223743</c:v>
                </c:pt>
                <c:pt idx="329">
                  <c:v>3.3048188352509453</c:v>
                </c:pt>
                <c:pt idx="330">
                  <c:v>0.31040427153218841</c:v>
                </c:pt>
                <c:pt idx="331">
                  <c:v>1.3159592817551895</c:v>
                </c:pt>
                <c:pt idx="332">
                  <c:v>-2.6785115998891982</c:v>
                </c:pt>
                <c:pt idx="333">
                  <c:v>10.326995529397271</c:v>
                </c:pt>
                <c:pt idx="334">
                  <c:v>-3.6675159784140083</c:v>
                </c:pt>
                <c:pt idx="335">
                  <c:v>16.337956749289564</c:v>
                </c:pt>
                <c:pt idx="336">
                  <c:v>5.3434161689743975</c:v>
                </c:pt>
                <c:pt idx="337">
                  <c:v>13.348864376711024</c:v>
                </c:pt>
                <c:pt idx="338">
                  <c:v>8.3543031572040505</c:v>
                </c:pt>
                <c:pt idx="339">
                  <c:v>2.3597340267918714</c:v>
                </c:pt>
                <c:pt idx="340">
                  <c:v>12.365158271054266</c:v>
                </c:pt>
                <c:pt idx="341">
                  <c:v>7.370576977615003</c:v>
                </c:pt>
                <c:pt idx="342">
                  <c:v>-14.624008935323159</c:v>
                </c:pt>
                <c:pt idx="343">
                  <c:v>-7.6185986942213395</c:v>
                </c:pt>
                <c:pt idx="344">
                  <c:v>-7.6131916487813962</c:v>
                </c:pt>
                <c:pt idx="345">
                  <c:v>-10.607787253455404</c:v>
                </c:pt>
                <c:pt idx="346">
                  <c:v>-5.6023850515273006</c:v>
                </c:pt>
                <c:pt idx="347">
                  <c:v>-3.5969846614434662</c:v>
                </c:pt>
                <c:pt idx="348">
                  <c:v>-4.5915857651039724</c:v>
                </c:pt>
                <c:pt idx="349">
                  <c:v>-2.5861880978581615</c:v>
                </c:pt>
                <c:pt idx="350">
                  <c:v>7.4192085600224829</c:v>
                </c:pt>
                <c:pt idx="351">
                  <c:v>-4.5753956094054464</c:v>
                </c:pt>
                <c:pt idx="352">
                  <c:v>-9.5700004556076692</c:v>
                </c:pt>
                <c:pt idx="353">
                  <c:v>-4.5646058543686934</c:v>
                </c:pt>
                <c:pt idx="354">
                  <c:v>3.4407882966006738</c:v>
                </c:pt>
                <c:pt idx="355">
                  <c:v>2.4461820813624136</c:v>
                </c:pt>
                <c:pt idx="356">
                  <c:v>6.4515755688590986</c:v>
                </c:pt>
                <c:pt idx="357">
                  <c:v>7.4569688155188274</c:v>
                </c:pt>
                <c:pt idx="358">
                  <c:v>11.462361867433589</c:v>
                </c:pt>
                <c:pt idx="359">
                  <c:v>12.467754762176687</c:v>
                </c:pt>
                <c:pt idx="360">
                  <c:v>4.473147530315619</c:v>
                </c:pt>
                <c:pt idx="361">
                  <c:v>-5.5214598033315969</c:v>
                </c:pt>
                <c:pt idx="362">
                  <c:v>-4.5160672186553068</c:v>
                </c:pt>
                <c:pt idx="363">
                  <c:v>1.4893253006064648</c:v>
                </c:pt>
                <c:pt idx="364">
                  <c:v>-10.505282232422024</c:v>
                </c:pt>
                <c:pt idx="365">
                  <c:v>-1.4998898071698958</c:v>
                </c:pt>
                <c:pt idx="366">
                  <c:v>-0.4944974151398055</c:v>
                </c:pt>
                <c:pt idx="367">
                  <c:v>5.5108949504852491</c:v>
                </c:pt>
                <c:pt idx="368">
                  <c:v>8.5162872951633837</c:v>
                </c:pt>
                <c:pt idx="369">
                  <c:v>12.521679623256066</c:v>
                </c:pt>
                <c:pt idx="370">
                  <c:v>7.5270719382415772</c:v>
                </c:pt>
                <c:pt idx="371">
                  <c:v>-7.4675357571116097</c:v>
                </c:pt>
                <c:pt idx="372">
                  <c:v>0.5378565393956859</c:v>
                </c:pt>
                <c:pt idx="373">
                  <c:v>14.543248829506984</c:v>
                </c:pt>
                <c:pt idx="374">
                  <c:v>14.548641114601848</c:v>
                </c:pt>
                <c:pt idx="375">
                  <c:v>-5.4459666042302821</c:v>
                </c:pt>
                <c:pt idx="376">
                  <c:v>4.5594256738692298</c:v>
                </c:pt>
                <c:pt idx="377">
                  <c:v>-9.4351820504241584</c:v>
                </c:pt>
                <c:pt idx="378">
                  <c:v>-11.429789776580193</c:v>
                </c:pt>
                <c:pt idx="379">
                  <c:v>7.5756024958166197</c:v>
                </c:pt>
                <c:pt idx="380">
                  <c:v>10.580994767091209</c:v>
                </c:pt>
                <c:pt idx="381">
                  <c:v>24.586387037497186</c:v>
                </c:pt>
                <c:pt idx="382">
                  <c:v>-3.4082206927678915</c:v>
                </c:pt>
                <c:pt idx="383">
                  <c:v>10.597171576449583</c:v>
                </c:pt>
                <c:pt idx="384">
                  <c:v>-8.3974361547312029</c:v>
                </c:pt>
                <c:pt idx="385">
                  <c:v>-1.3920438862179343</c:v>
                </c:pt>
                <c:pt idx="386">
                  <c:v>8.6133483820607442</c:v>
                </c:pt>
                <c:pt idx="387">
                  <c:v>-2.3812593498401173</c:v>
                </c:pt>
                <c:pt idx="388">
                  <c:v>-10.375867081878129</c:v>
                </c:pt>
                <c:pt idx="389">
                  <c:v>3.6295251859792872</c:v>
                </c:pt>
                <c:pt idx="390">
                  <c:v>-3.3650825462428813</c:v>
                </c:pt>
                <c:pt idx="391">
                  <c:v>-8.3596902785255036</c:v>
                </c:pt>
                <c:pt idx="392">
                  <c:v>-4.3542980108539622</c:v>
                </c:pt>
                <c:pt idx="393">
                  <c:v>10.651094256782878</c:v>
                </c:pt>
                <c:pt idx="394">
                  <c:v>-8.3435134756064713</c:v>
                </c:pt>
                <c:pt idx="395">
                  <c:v>-9.3381212080155755</c:v>
                </c:pt>
                <c:pt idx="396">
                  <c:v>0.66727105956045274</c:v>
                </c:pt>
                <c:pt idx="397">
                  <c:v>-0.32733667287468632</c:v>
                </c:pt>
                <c:pt idx="398">
                  <c:v>-9.3219444053181988</c:v>
                </c:pt>
                <c:pt idx="399">
                  <c:v>-10.316552137767976</c:v>
                </c:pt>
                <c:pt idx="400">
                  <c:v>-15.311159870222435</c:v>
                </c:pt>
                <c:pt idx="401">
                  <c:v>2.6942323973196172</c:v>
                </c:pt>
                <c:pt idx="402">
                  <c:v>3.6996246648590723</c:v>
                </c:pt>
                <c:pt idx="403">
                  <c:v>-0.29498306760340187</c:v>
                </c:pt>
                <c:pt idx="404">
                  <c:v>3.7104091999326938</c:v>
                </c:pt>
                <c:pt idx="405">
                  <c:v>4.7158014674677311</c:v>
                </c:pt>
                <c:pt idx="406">
                  <c:v>4.7211937350019859</c:v>
                </c:pt>
                <c:pt idx="407">
                  <c:v>-12.273413997464335</c:v>
                </c:pt>
                <c:pt idx="408">
                  <c:v>5.7319782700689199</c:v>
                </c:pt>
                <c:pt idx="409">
                  <c:v>-4.2626294623981371</c:v>
                </c:pt>
                <c:pt idx="410">
                  <c:v>-3.2572371948654371</c:v>
                </c:pt>
                <c:pt idx="411">
                  <c:v>14.74815507266711</c:v>
                </c:pt>
                <c:pt idx="412">
                  <c:v>2.753547340199535</c:v>
                </c:pt>
                <c:pt idx="413">
                  <c:v>10.758939607731872</c:v>
                </c:pt>
                <c:pt idx="414">
                  <c:v>12.764331875264142</c:v>
                </c:pt>
                <c:pt idx="415">
                  <c:v>-1.2302758572036339</c:v>
                </c:pt>
                <c:pt idx="416">
                  <c:v>0.77511641032855605</c:v>
                </c:pt>
                <c:pt idx="417">
                  <c:v>-1.2194913221392789</c:v>
                </c:pt>
                <c:pt idx="418">
                  <c:v>11.785900945392868</c:v>
                </c:pt>
                <c:pt idx="419">
                  <c:v>-0.2087067870749971</c:v>
                </c:pt>
                <c:pt idx="420">
                  <c:v>-2.2033145195428721</c:v>
                </c:pt>
                <c:pt idx="421">
                  <c:v>0.80207774798924647</c:v>
                </c:pt>
                <c:pt idx="422">
                  <c:v>-3.1925299844786399</c:v>
                </c:pt>
                <c:pt idx="423">
                  <c:v>-16.18713771694653</c:v>
                </c:pt>
                <c:pt idx="424">
                  <c:v>-0.18174544941442164</c:v>
                </c:pt>
                <c:pt idx="425">
                  <c:v>-1.1763531818823154</c:v>
                </c:pt>
                <c:pt idx="426">
                  <c:v>-9.1709609143502107</c:v>
                </c:pt>
                <c:pt idx="427">
                  <c:v>3.8344313531818792</c:v>
                </c:pt>
                <c:pt idx="428">
                  <c:v>0.83982362071398253</c:v>
                </c:pt>
                <c:pt idx="429">
                  <c:v>-0.1547841117539146</c:v>
                </c:pt>
                <c:pt idx="430">
                  <c:v>-0.14939184422181198</c:v>
                </c:pt>
                <c:pt idx="431">
                  <c:v>-11.14399957668971</c:v>
                </c:pt>
                <c:pt idx="432">
                  <c:v>8.8613926908423934</c:v>
                </c:pt>
                <c:pt idx="433">
                  <c:v>4.8667849583744944</c:v>
                </c:pt>
                <c:pt idx="434">
                  <c:v>0.87217722590659674</c:v>
                </c:pt>
                <c:pt idx="435">
                  <c:v>0.87756949343869883</c:v>
                </c:pt>
                <c:pt idx="436">
                  <c:v>-5.1170382390291991</c:v>
                </c:pt>
                <c:pt idx="437">
                  <c:v>13.888354028502903</c:v>
                </c:pt>
                <c:pt idx="438">
                  <c:v>-1.1062537039649953</c:v>
                </c:pt>
                <c:pt idx="439">
                  <c:v>4.8991385635671065</c:v>
                </c:pt>
                <c:pt idx="440">
                  <c:v>-2.0954691689007916</c:v>
                </c:pt>
                <c:pt idx="441">
                  <c:v>8.9099230986313103</c:v>
                </c:pt>
                <c:pt idx="442">
                  <c:v>18.915315366163412</c:v>
                </c:pt>
                <c:pt idx="443">
                  <c:v>-3.079292366304486</c:v>
                </c:pt>
                <c:pt idx="444">
                  <c:v>14.926099901227602</c:v>
                </c:pt>
                <c:pt idx="445">
                  <c:v>5.9314921687597035</c:v>
                </c:pt>
                <c:pt idx="446">
                  <c:v>4.9368844362918054</c:v>
                </c:pt>
                <c:pt idx="447">
                  <c:v>25.942276703823907</c:v>
                </c:pt>
                <c:pt idx="448">
                  <c:v>2.9476689713560091</c:v>
                </c:pt>
                <c:pt idx="449">
                  <c:v>-10.046938761111889</c:v>
                </c:pt>
                <c:pt idx="450">
                  <c:v>-3.0415464935797871</c:v>
                </c:pt>
                <c:pt idx="451">
                  <c:v>-3.6154226047685256E-2</c:v>
                </c:pt>
                <c:pt idx="452">
                  <c:v>0.96923804148441661</c:v>
                </c:pt>
                <c:pt idx="453">
                  <c:v>-6.0253696909834815</c:v>
                </c:pt>
                <c:pt idx="454">
                  <c:v>1.9800225765486203</c:v>
                </c:pt>
                <c:pt idx="455">
                  <c:v>10.985414844080722</c:v>
                </c:pt>
                <c:pt idx="456">
                  <c:v>7.9908071116128241</c:v>
                </c:pt>
                <c:pt idx="457">
                  <c:v>13.996199379144926</c:v>
                </c:pt>
                <c:pt idx="458">
                  <c:v>5.0015916466770278</c:v>
                </c:pt>
                <c:pt idx="459">
                  <c:v>2.0069839142091297</c:v>
                </c:pt>
                <c:pt idx="460">
                  <c:v>2.0123761817412316</c:v>
                </c:pt>
                <c:pt idx="461">
                  <c:v>-4.9822315507266808</c:v>
                </c:pt>
                <c:pt idx="462">
                  <c:v>2.3160716805421089E-2</c:v>
                </c:pt>
                <c:pt idx="463">
                  <c:v>7.028552984337523</c:v>
                </c:pt>
                <c:pt idx="464">
                  <c:v>9.0339452518696248</c:v>
                </c:pt>
                <c:pt idx="465">
                  <c:v>-1.9606624805982733</c:v>
                </c:pt>
                <c:pt idx="466">
                  <c:v>1.0447297869338286</c:v>
                </c:pt>
                <c:pt idx="467">
                  <c:v>5.0501220544659304</c:v>
                </c:pt>
                <c:pt idx="468">
                  <c:v>1.0555143219980323</c:v>
                </c:pt>
                <c:pt idx="469">
                  <c:v>6.090658953013417E-2</c:v>
                </c:pt>
                <c:pt idx="470">
                  <c:v>6.066298857062236</c:v>
                </c:pt>
                <c:pt idx="471">
                  <c:v>-11.928308875405662</c:v>
                </c:pt>
                <c:pt idx="472">
                  <c:v>6.0770833921264398</c:v>
                </c:pt>
                <c:pt idx="473">
                  <c:v>-0.91752434034145836</c:v>
                </c:pt>
                <c:pt idx="474">
                  <c:v>6.0878679271906435</c:v>
                </c:pt>
                <c:pt idx="475">
                  <c:v>2.0932601947227454</c:v>
                </c:pt>
                <c:pt idx="476">
                  <c:v>9.8652462254847251E-2</c:v>
                </c:pt>
                <c:pt idx="477">
                  <c:v>6.1040447297869491</c:v>
                </c:pt>
                <c:pt idx="478">
                  <c:v>-2.8905630026809632</c:v>
                </c:pt>
                <c:pt idx="479">
                  <c:v>-16.885170735148861</c:v>
                </c:pt>
                <c:pt idx="480">
                  <c:v>-15.879778467616759</c:v>
                </c:pt>
                <c:pt idx="481">
                  <c:v>15.125613799915342</c:v>
                </c:pt>
                <c:pt idx="482">
                  <c:v>-5.8689939325525557</c:v>
                </c:pt>
                <c:pt idx="483">
                  <c:v>-13.863601665020454</c:v>
                </c:pt>
                <c:pt idx="484">
                  <c:v>10.141790602511648</c:v>
                </c:pt>
                <c:pt idx="485">
                  <c:v>1.1471828700437499</c:v>
                </c:pt>
                <c:pt idx="486">
                  <c:v>-3.8474248624241483</c:v>
                </c:pt>
                <c:pt idx="487">
                  <c:v>3.1579674051079536</c:v>
                </c:pt>
                <c:pt idx="488">
                  <c:v>-1.8366403273599445</c:v>
                </c:pt>
                <c:pt idx="489">
                  <c:v>1.1687519401721573</c:v>
                </c:pt>
                <c:pt idx="490">
                  <c:v>-1.8258557922957408</c:v>
                </c:pt>
                <c:pt idx="491">
                  <c:v>-2.8204635247636389</c:v>
                </c:pt>
                <c:pt idx="492">
                  <c:v>-0.81507125723153706</c:v>
                </c:pt>
                <c:pt idx="493">
                  <c:v>7.1903210103005648</c:v>
                </c:pt>
                <c:pt idx="494">
                  <c:v>1.1957132778326667</c:v>
                </c:pt>
                <c:pt idx="495">
                  <c:v>-4.7988944546352457</c:v>
                </c:pt>
                <c:pt idx="496">
                  <c:v>5.2064978128968562</c:v>
                </c:pt>
                <c:pt idx="497">
                  <c:v>-3.7881099195710419</c:v>
                </c:pt>
                <c:pt idx="498">
                  <c:v>3.2172823479610599</c:v>
                </c:pt>
                <c:pt idx="499">
                  <c:v>2.2226746154931618</c:v>
                </c:pt>
                <c:pt idx="500">
                  <c:v>17.228066883025264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57D0-4DA3-99CC-23C47A6E51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061056"/>
        <c:axId val="44062976"/>
      </c:scatterChart>
      <c:valAx>
        <c:axId val="440610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/>
                </a:pPr>
                <a:r>
                  <a:rPr lang="en-GB" sz="1400"/>
                  <a:t>Binding Energy /</a:t>
                </a:r>
                <a:r>
                  <a:rPr lang="en-GB" sz="1400" baseline="0"/>
                  <a:t> </a:t>
                </a:r>
                <a:r>
                  <a:rPr lang="en-GB" sz="1400"/>
                  <a:t>eV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4062976"/>
        <c:crosses val="autoZero"/>
        <c:crossBetween val="midCat"/>
      </c:valAx>
      <c:valAx>
        <c:axId val="4406297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406105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8948485587531646"/>
          <c:y val="0.29859979267297465"/>
          <c:w val="8.7392592592592952E-2"/>
          <c:h val="0.3452280817838959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b="0"/>
            </a:pPr>
            <a:r>
              <a:rPr lang="en-GB" b="0"/>
              <a:t>Raw data</a:t>
            </a:r>
          </a:p>
        </c:rich>
      </c:tx>
      <c:layout>
        <c:manualLayout>
          <c:xMode val="edge"/>
          <c:yMode val="edge"/>
          <c:x val="0.76995952351911723"/>
          <c:y val="4.9993126323636908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6267536724851745E-2"/>
          <c:y val="4.4458918179157293E-2"/>
          <c:w val="0.88108517671372366"/>
          <c:h val="0.81901532311440783"/>
        </c:manualLayout>
      </c:layout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Chlorine!$A$12:$A$1113</c:f>
              <c:numCache>
                <c:formatCode>General</c:formatCode>
                <c:ptCount val="1102"/>
                <c:pt idx="0">
                  <c:v>1029</c:v>
                </c:pt>
                <c:pt idx="1">
                  <c:v>1029.05</c:v>
                </c:pt>
                <c:pt idx="2">
                  <c:v>1029.0999999999999</c:v>
                </c:pt>
                <c:pt idx="3">
                  <c:v>1029.1499999999999</c:v>
                </c:pt>
                <c:pt idx="4">
                  <c:v>1029.1999999999998</c:v>
                </c:pt>
                <c:pt idx="5">
                  <c:v>1029.2499999999998</c:v>
                </c:pt>
                <c:pt idx="6">
                  <c:v>1029.2999999999997</c:v>
                </c:pt>
                <c:pt idx="7">
                  <c:v>1029.3499999999997</c:v>
                </c:pt>
                <c:pt idx="8">
                  <c:v>1029.3999999999996</c:v>
                </c:pt>
                <c:pt idx="9">
                  <c:v>1029.4499999999996</c:v>
                </c:pt>
                <c:pt idx="10">
                  <c:v>1029.4999999999995</c:v>
                </c:pt>
                <c:pt idx="11">
                  <c:v>1029.5499999999995</c:v>
                </c:pt>
                <c:pt idx="12">
                  <c:v>1029.5999999999995</c:v>
                </c:pt>
                <c:pt idx="13">
                  <c:v>1029.6499999999994</c:v>
                </c:pt>
                <c:pt idx="14">
                  <c:v>1029.6999999999994</c:v>
                </c:pt>
                <c:pt idx="15">
                  <c:v>1029.7499999999993</c:v>
                </c:pt>
                <c:pt idx="16">
                  <c:v>1029.7999999999993</c:v>
                </c:pt>
                <c:pt idx="17">
                  <c:v>1029.8499999999992</c:v>
                </c:pt>
                <c:pt idx="18">
                  <c:v>1029.8999999999992</c:v>
                </c:pt>
                <c:pt idx="19">
                  <c:v>1029.9499999999991</c:v>
                </c:pt>
                <c:pt idx="20">
                  <c:v>1029.9999999999991</c:v>
                </c:pt>
                <c:pt idx="21">
                  <c:v>1030.049999999999</c:v>
                </c:pt>
                <c:pt idx="22">
                  <c:v>1030.099999999999</c:v>
                </c:pt>
                <c:pt idx="23">
                  <c:v>1030.149999999999</c:v>
                </c:pt>
                <c:pt idx="24">
                  <c:v>1030.1999999999989</c:v>
                </c:pt>
                <c:pt idx="25">
                  <c:v>1030.2499999999989</c:v>
                </c:pt>
                <c:pt idx="26">
                  <c:v>1030.2999999999988</c:v>
                </c:pt>
                <c:pt idx="27">
                  <c:v>1030.3499999999988</c:v>
                </c:pt>
                <c:pt idx="28">
                  <c:v>1030.3999999999987</c:v>
                </c:pt>
                <c:pt idx="29">
                  <c:v>1030.4499999999987</c:v>
                </c:pt>
                <c:pt idx="30">
                  <c:v>1030.4999999999986</c:v>
                </c:pt>
                <c:pt idx="31">
                  <c:v>1030.5499999999986</c:v>
                </c:pt>
                <c:pt idx="32">
                  <c:v>1030.5999999999985</c:v>
                </c:pt>
                <c:pt idx="33">
                  <c:v>1030.6499999999985</c:v>
                </c:pt>
                <c:pt idx="34">
                  <c:v>1030.6999999999985</c:v>
                </c:pt>
                <c:pt idx="35">
                  <c:v>1030.7499999999984</c:v>
                </c:pt>
                <c:pt idx="36">
                  <c:v>1030.7999999999984</c:v>
                </c:pt>
                <c:pt idx="37">
                  <c:v>1030.8499999999983</c:v>
                </c:pt>
                <c:pt idx="38">
                  <c:v>1030.8999999999983</c:v>
                </c:pt>
                <c:pt idx="39">
                  <c:v>1030.9499999999982</c:v>
                </c:pt>
                <c:pt idx="40">
                  <c:v>1030.9999999999982</c:v>
                </c:pt>
                <c:pt idx="41">
                  <c:v>1031.0499999999981</c:v>
                </c:pt>
                <c:pt idx="42">
                  <c:v>1031.0999999999981</c:v>
                </c:pt>
                <c:pt idx="43">
                  <c:v>1031.149999999998</c:v>
                </c:pt>
                <c:pt idx="44">
                  <c:v>1031.199999999998</c:v>
                </c:pt>
                <c:pt idx="45">
                  <c:v>1031.249999999998</c:v>
                </c:pt>
                <c:pt idx="46">
                  <c:v>1031.2999999999979</c:v>
                </c:pt>
                <c:pt idx="47">
                  <c:v>1031.3499999999979</c:v>
                </c:pt>
                <c:pt idx="48">
                  <c:v>1031.3999999999978</c:v>
                </c:pt>
                <c:pt idx="49">
                  <c:v>1031.4499999999978</c:v>
                </c:pt>
                <c:pt idx="50">
                  <c:v>1031.4999999999977</c:v>
                </c:pt>
                <c:pt idx="51">
                  <c:v>1031.5499999999977</c:v>
                </c:pt>
                <c:pt idx="52">
                  <c:v>1031.5999999999976</c:v>
                </c:pt>
                <c:pt idx="53">
                  <c:v>1031.6499999999976</c:v>
                </c:pt>
                <c:pt idx="54">
                  <c:v>1031.6999999999975</c:v>
                </c:pt>
                <c:pt idx="55">
                  <c:v>1031.7499999999975</c:v>
                </c:pt>
                <c:pt idx="56">
                  <c:v>1031.7999999999975</c:v>
                </c:pt>
                <c:pt idx="57">
                  <c:v>1031.8499999999974</c:v>
                </c:pt>
                <c:pt idx="58">
                  <c:v>1031.8999999999974</c:v>
                </c:pt>
                <c:pt idx="59">
                  <c:v>1031.9499999999973</c:v>
                </c:pt>
                <c:pt idx="60">
                  <c:v>1031.9999999999973</c:v>
                </c:pt>
                <c:pt idx="61">
                  <c:v>1032.0499999999972</c:v>
                </c:pt>
                <c:pt idx="62">
                  <c:v>1032.0999999999972</c:v>
                </c:pt>
                <c:pt idx="63">
                  <c:v>1032.1499999999971</c:v>
                </c:pt>
                <c:pt idx="64">
                  <c:v>1032.1999999999971</c:v>
                </c:pt>
                <c:pt idx="65">
                  <c:v>1032.249999999997</c:v>
                </c:pt>
                <c:pt idx="66">
                  <c:v>1032.299999999997</c:v>
                </c:pt>
                <c:pt idx="67">
                  <c:v>1032.349999999997</c:v>
                </c:pt>
                <c:pt idx="68">
                  <c:v>1032.3999999999969</c:v>
                </c:pt>
                <c:pt idx="69">
                  <c:v>1032.4499999999969</c:v>
                </c:pt>
                <c:pt idx="70">
                  <c:v>1032.4999999999968</c:v>
                </c:pt>
                <c:pt idx="71">
                  <c:v>1032.5499999999968</c:v>
                </c:pt>
                <c:pt idx="72">
                  <c:v>1032.5999999999967</c:v>
                </c:pt>
                <c:pt idx="73">
                  <c:v>1032.6499999999967</c:v>
                </c:pt>
                <c:pt idx="74">
                  <c:v>1032.6999999999966</c:v>
                </c:pt>
                <c:pt idx="75">
                  <c:v>1032.7499999999966</c:v>
                </c:pt>
                <c:pt idx="76">
                  <c:v>1032.7999999999965</c:v>
                </c:pt>
                <c:pt idx="77">
                  <c:v>1032.8499999999965</c:v>
                </c:pt>
                <c:pt idx="78">
                  <c:v>1032.8999999999965</c:v>
                </c:pt>
                <c:pt idx="79">
                  <c:v>1032.9499999999964</c:v>
                </c:pt>
                <c:pt idx="80">
                  <c:v>1032.9999999999964</c:v>
                </c:pt>
                <c:pt idx="81">
                  <c:v>1033.0499999999963</c:v>
                </c:pt>
                <c:pt idx="82">
                  <c:v>1033.0999999999963</c:v>
                </c:pt>
                <c:pt idx="83">
                  <c:v>1033.1499999999962</c:v>
                </c:pt>
                <c:pt idx="84">
                  <c:v>1033.1999999999962</c:v>
                </c:pt>
                <c:pt idx="85">
                  <c:v>1033.2499999999961</c:v>
                </c:pt>
                <c:pt idx="86">
                  <c:v>1033.2999999999961</c:v>
                </c:pt>
                <c:pt idx="87">
                  <c:v>1033.349999999996</c:v>
                </c:pt>
                <c:pt idx="88">
                  <c:v>1033.399999999996</c:v>
                </c:pt>
                <c:pt idx="89">
                  <c:v>1033.449999999996</c:v>
                </c:pt>
                <c:pt idx="90">
                  <c:v>1033.4999999999959</c:v>
                </c:pt>
                <c:pt idx="91">
                  <c:v>1033.5499999999959</c:v>
                </c:pt>
                <c:pt idx="92">
                  <c:v>1033.5999999999958</c:v>
                </c:pt>
                <c:pt idx="93">
                  <c:v>1033.6499999999958</c:v>
                </c:pt>
                <c:pt idx="94">
                  <c:v>1033.6999999999957</c:v>
                </c:pt>
                <c:pt idx="95">
                  <c:v>1033.7499999999957</c:v>
                </c:pt>
                <c:pt idx="96">
                  <c:v>1033.7999999999956</c:v>
                </c:pt>
                <c:pt idx="97">
                  <c:v>1033.8499999999956</c:v>
                </c:pt>
                <c:pt idx="98">
                  <c:v>1033.8999999999955</c:v>
                </c:pt>
                <c:pt idx="99">
                  <c:v>1033.9499999999955</c:v>
                </c:pt>
                <c:pt idx="100">
                  <c:v>1033.9999999999955</c:v>
                </c:pt>
                <c:pt idx="101">
                  <c:v>1034.0499999999954</c:v>
                </c:pt>
                <c:pt idx="102">
                  <c:v>1034.0999999999954</c:v>
                </c:pt>
                <c:pt idx="103">
                  <c:v>1034.1499999999953</c:v>
                </c:pt>
                <c:pt idx="104">
                  <c:v>1034.1999999999953</c:v>
                </c:pt>
                <c:pt idx="105">
                  <c:v>1034.2499999999952</c:v>
                </c:pt>
                <c:pt idx="106">
                  <c:v>1034.2999999999952</c:v>
                </c:pt>
                <c:pt idx="107">
                  <c:v>1034.3499999999951</c:v>
                </c:pt>
                <c:pt idx="108">
                  <c:v>1034.3999999999951</c:v>
                </c:pt>
                <c:pt idx="109">
                  <c:v>1034.449999999995</c:v>
                </c:pt>
                <c:pt idx="110">
                  <c:v>1034.499999999995</c:v>
                </c:pt>
                <c:pt idx="111">
                  <c:v>1034.549999999995</c:v>
                </c:pt>
                <c:pt idx="112">
                  <c:v>1034.5999999999949</c:v>
                </c:pt>
                <c:pt idx="113">
                  <c:v>1034.6499999999949</c:v>
                </c:pt>
                <c:pt idx="114">
                  <c:v>1034.6999999999948</c:v>
                </c:pt>
                <c:pt idx="115">
                  <c:v>1034.7499999999948</c:v>
                </c:pt>
                <c:pt idx="116">
                  <c:v>1034.7999999999947</c:v>
                </c:pt>
                <c:pt idx="117">
                  <c:v>1034.8499999999947</c:v>
                </c:pt>
                <c:pt idx="118">
                  <c:v>1034.8999999999946</c:v>
                </c:pt>
                <c:pt idx="119">
                  <c:v>1034.9499999999946</c:v>
                </c:pt>
                <c:pt idx="120">
                  <c:v>1034.9999999999945</c:v>
                </c:pt>
                <c:pt idx="121">
                  <c:v>1035.0499999999945</c:v>
                </c:pt>
                <c:pt idx="122">
                  <c:v>1035.0999999999945</c:v>
                </c:pt>
                <c:pt idx="123">
                  <c:v>1035.1499999999944</c:v>
                </c:pt>
                <c:pt idx="124">
                  <c:v>1035.1999999999944</c:v>
                </c:pt>
                <c:pt idx="125">
                  <c:v>1035.2499999999943</c:v>
                </c:pt>
                <c:pt idx="126">
                  <c:v>1035.2999999999943</c:v>
                </c:pt>
                <c:pt idx="127">
                  <c:v>1035.3499999999942</c:v>
                </c:pt>
                <c:pt idx="128">
                  <c:v>1035.3999999999942</c:v>
                </c:pt>
                <c:pt idx="129">
                  <c:v>1035.4499999999941</c:v>
                </c:pt>
                <c:pt idx="130">
                  <c:v>1035.4999999999941</c:v>
                </c:pt>
                <c:pt idx="131">
                  <c:v>1035.549999999994</c:v>
                </c:pt>
                <c:pt idx="132">
                  <c:v>1035.599999999994</c:v>
                </c:pt>
                <c:pt idx="133">
                  <c:v>1035.649999999994</c:v>
                </c:pt>
                <c:pt idx="134">
                  <c:v>1035.6999999999939</c:v>
                </c:pt>
                <c:pt idx="135">
                  <c:v>1035.7499999999939</c:v>
                </c:pt>
                <c:pt idx="136">
                  <c:v>1035.7999999999938</c:v>
                </c:pt>
                <c:pt idx="137">
                  <c:v>1035.8499999999938</c:v>
                </c:pt>
                <c:pt idx="138">
                  <c:v>1035.8999999999937</c:v>
                </c:pt>
                <c:pt idx="139">
                  <c:v>1035.9499999999937</c:v>
                </c:pt>
                <c:pt idx="140">
                  <c:v>1035.9999999999936</c:v>
                </c:pt>
                <c:pt idx="141">
                  <c:v>1036.0499999999936</c:v>
                </c:pt>
                <c:pt idx="142">
                  <c:v>1036.0999999999935</c:v>
                </c:pt>
                <c:pt idx="143">
                  <c:v>1036.1499999999935</c:v>
                </c:pt>
                <c:pt idx="144">
                  <c:v>1036.1999999999935</c:v>
                </c:pt>
                <c:pt idx="145">
                  <c:v>1036.2499999999934</c:v>
                </c:pt>
                <c:pt idx="146">
                  <c:v>1036.2999999999934</c:v>
                </c:pt>
                <c:pt idx="147">
                  <c:v>1036.3499999999933</c:v>
                </c:pt>
                <c:pt idx="148">
                  <c:v>1036.3999999999933</c:v>
                </c:pt>
                <c:pt idx="149">
                  <c:v>1036.4499999999932</c:v>
                </c:pt>
                <c:pt idx="150">
                  <c:v>1036.4999999999932</c:v>
                </c:pt>
                <c:pt idx="151">
                  <c:v>1036.5499999999931</c:v>
                </c:pt>
                <c:pt idx="152">
                  <c:v>1036.5999999999931</c:v>
                </c:pt>
                <c:pt idx="153">
                  <c:v>1036.649999999993</c:v>
                </c:pt>
                <c:pt idx="154">
                  <c:v>1036.699999999993</c:v>
                </c:pt>
                <c:pt idx="155">
                  <c:v>1036.749999999993</c:v>
                </c:pt>
                <c:pt idx="156">
                  <c:v>1036.7999999999929</c:v>
                </c:pt>
                <c:pt idx="157">
                  <c:v>1036.8499999999929</c:v>
                </c:pt>
                <c:pt idx="158">
                  <c:v>1036.8999999999928</c:v>
                </c:pt>
                <c:pt idx="159">
                  <c:v>1036.9499999999928</c:v>
                </c:pt>
                <c:pt idx="160">
                  <c:v>1036.9999999999927</c:v>
                </c:pt>
                <c:pt idx="161">
                  <c:v>1037.0499999999927</c:v>
                </c:pt>
                <c:pt idx="162">
                  <c:v>1037.0999999999926</c:v>
                </c:pt>
                <c:pt idx="163">
                  <c:v>1037.1499999999926</c:v>
                </c:pt>
                <c:pt idx="164">
                  <c:v>1037.1999999999925</c:v>
                </c:pt>
                <c:pt idx="165">
                  <c:v>1037.2499999999925</c:v>
                </c:pt>
                <c:pt idx="166">
                  <c:v>1037.2999999999925</c:v>
                </c:pt>
                <c:pt idx="167">
                  <c:v>1037.3499999999924</c:v>
                </c:pt>
                <c:pt idx="168">
                  <c:v>1037.3999999999924</c:v>
                </c:pt>
                <c:pt idx="169">
                  <c:v>1037.4499999999923</c:v>
                </c:pt>
                <c:pt idx="170">
                  <c:v>1037.4999999999923</c:v>
                </c:pt>
                <c:pt idx="171">
                  <c:v>1037.5499999999922</c:v>
                </c:pt>
                <c:pt idx="172">
                  <c:v>1037.5999999999922</c:v>
                </c:pt>
                <c:pt idx="173">
                  <c:v>1037.6499999999921</c:v>
                </c:pt>
                <c:pt idx="174">
                  <c:v>1037.6999999999921</c:v>
                </c:pt>
                <c:pt idx="175">
                  <c:v>1037.749999999992</c:v>
                </c:pt>
                <c:pt idx="176">
                  <c:v>1037.799999999992</c:v>
                </c:pt>
                <c:pt idx="177">
                  <c:v>1037.849999999992</c:v>
                </c:pt>
                <c:pt idx="178">
                  <c:v>1037.8999999999919</c:v>
                </c:pt>
                <c:pt idx="179">
                  <c:v>1037.9499999999919</c:v>
                </c:pt>
                <c:pt idx="180">
                  <c:v>1037.9999999999918</c:v>
                </c:pt>
                <c:pt idx="181">
                  <c:v>1038.0499999999918</c:v>
                </c:pt>
                <c:pt idx="182">
                  <c:v>1038.0999999999917</c:v>
                </c:pt>
                <c:pt idx="183">
                  <c:v>1038.1499999999917</c:v>
                </c:pt>
                <c:pt idx="184">
                  <c:v>1038.1999999999916</c:v>
                </c:pt>
                <c:pt idx="185">
                  <c:v>1038.2499999999916</c:v>
                </c:pt>
                <c:pt idx="186">
                  <c:v>1038.2999999999915</c:v>
                </c:pt>
                <c:pt idx="187">
                  <c:v>1038.3499999999915</c:v>
                </c:pt>
                <c:pt idx="188">
                  <c:v>1038.3999999999915</c:v>
                </c:pt>
                <c:pt idx="189">
                  <c:v>1038.4499999999914</c:v>
                </c:pt>
                <c:pt idx="190">
                  <c:v>1038.4999999999914</c:v>
                </c:pt>
                <c:pt idx="191">
                  <c:v>1038.5499999999913</c:v>
                </c:pt>
                <c:pt idx="192">
                  <c:v>1038.5999999999913</c:v>
                </c:pt>
                <c:pt idx="193">
                  <c:v>1038.6499999999912</c:v>
                </c:pt>
                <c:pt idx="194">
                  <c:v>1038.6999999999912</c:v>
                </c:pt>
                <c:pt idx="195">
                  <c:v>1038.7499999999911</c:v>
                </c:pt>
                <c:pt idx="196">
                  <c:v>1038.7999999999911</c:v>
                </c:pt>
                <c:pt idx="197">
                  <c:v>1038.849999999991</c:v>
                </c:pt>
                <c:pt idx="198">
                  <c:v>1038.899999999991</c:v>
                </c:pt>
                <c:pt idx="199">
                  <c:v>1038.949999999991</c:v>
                </c:pt>
                <c:pt idx="200">
                  <c:v>1038.9999999999909</c:v>
                </c:pt>
                <c:pt idx="201">
                  <c:v>1039.0499999999909</c:v>
                </c:pt>
                <c:pt idx="202">
                  <c:v>1039.0999999999908</c:v>
                </c:pt>
                <c:pt idx="203">
                  <c:v>1039.1499999999908</c:v>
                </c:pt>
                <c:pt idx="204">
                  <c:v>1039.1999999999907</c:v>
                </c:pt>
                <c:pt idx="205">
                  <c:v>1039.2499999999907</c:v>
                </c:pt>
                <c:pt idx="206">
                  <c:v>1039.2999999999906</c:v>
                </c:pt>
                <c:pt idx="207">
                  <c:v>1039.3499999999906</c:v>
                </c:pt>
                <c:pt idx="208">
                  <c:v>1039.3999999999905</c:v>
                </c:pt>
                <c:pt idx="209">
                  <c:v>1039.4499999999905</c:v>
                </c:pt>
                <c:pt idx="210">
                  <c:v>1039.4999999999905</c:v>
                </c:pt>
                <c:pt idx="211">
                  <c:v>1039.5499999999904</c:v>
                </c:pt>
                <c:pt idx="212">
                  <c:v>1039.5999999999904</c:v>
                </c:pt>
                <c:pt idx="213">
                  <c:v>1039.6499999999903</c:v>
                </c:pt>
                <c:pt idx="214">
                  <c:v>1039.6999999999903</c:v>
                </c:pt>
                <c:pt idx="215">
                  <c:v>1039.7499999999902</c:v>
                </c:pt>
                <c:pt idx="216">
                  <c:v>1039.7999999999902</c:v>
                </c:pt>
                <c:pt idx="217">
                  <c:v>1039.8499999999901</c:v>
                </c:pt>
                <c:pt idx="218">
                  <c:v>1039.8999999999901</c:v>
                </c:pt>
                <c:pt idx="219">
                  <c:v>1039.94999999999</c:v>
                </c:pt>
                <c:pt idx="220">
                  <c:v>1039.99999999999</c:v>
                </c:pt>
                <c:pt idx="221">
                  <c:v>1040.04999999999</c:v>
                </c:pt>
                <c:pt idx="222">
                  <c:v>1040.0999999999899</c:v>
                </c:pt>
                <c:pt idx="223">
                  <c:v>1040.1499999999899</c:v>
                </c:pt>
                <c:pt idx="224">
                  <c:v>1040.1999999999898</c:v>
                </c:pt>
                <c:pt idx="225">
                  <c:v>1040.2499999999898</c:v>
                </c:pt>
                <c:pt idx="226">
                  <c:v>1040.2999999999897</c:v>
                </c:pt>
                <c:pt idx="227">
                  <c:v>1040.3499999999897</c:v>
                </c:pt>
                <c:pt idx="228">
                  <c:v>1040.3999999999896</c:v>
                </c:pt>
                <c:pt idx="229">
                  <c:v>1040.4499999999896</c:v>
                </c:pt>
                <c:pt idx="230">
                  <c:v>1040.4999999999895</c:v>
                </c:pt>
                <c:pt idx="231">
                  <c:v>1040.5499999999895</c:v>
                </c:pt>
                <c:pt idx="232">
                  <c:v>1040.5999999999894</c:v>
                </c:pt>
                <c:pt idx="233">
                  <c:v>1040.6499999999894</c:v>
                </c:pt>
                <c:pt idx="234">
                  <c:v>1040.6999999999894</c:v>
                </c:pt>
                <c:pt idx="235">
                  <c:v>1040.7499999999893</c:v>
                </c:pt>
                <c:pt idx="236">
                  <c:v>1040.7999999999893</c:v>
                </c:pt>
                <c:pt idx="237">
                  <c:v>1040.8499999999892</c:v>
                </c:pt>
                <c:pt idx="238">
                  <c:v>1040.8999999999892</c:v>
                </c:pt>
                <c:pt idx="239">
                  <c:v>1040.9499999999891</c:v>
                </c:pt>
                <c:pt idx="240">
                  <c:v>1040.9999999999891</c:v>
                </c:pt>
                <c:pt idx="241">
                  <c:v>1041.049999999989</c:v>
                </c:pt>
                <c:pt idx="242">
                  <c:v>1041.099999999989</c:v>
                </c:pt>
                <c:pt idx="243">
                  <c:v>1041.1499999999889</c:v>
                </c:pt>
                <c:pt idx="244">
                  <c:v>1041.1999999999889</c:v>
                </c:pt>
                <c:pt idx="245">
                  <c:v>1041.2499999999889</c:v>
                </c:pt>
                <c:pt idx="246">
                  <c:v>1041.2999999999888</c:v>
                </c:pt>
                <c:pt idx="247">
                  <c:v>1041.3499999999888</c:v>
                </c:pt>
                <c:pt idx="248">
                  <c:v>1041.3999999999887</c:v>
                </c:pt>
                <c:pt idx="249">
                  <c:v>1041.4499999999887</c:v>
                </c:pt>
                <c:pt idx="250">
                  <c:v>1041.4999999999886</c:v>
                </c:pt>
                <c:pt idx="251">
                  <c:v>1041.5499999999886</c:v>
                </c:pt>
                <c:pt idx="252">
                  <c:v>1041.5999999999885</c:v>
                </c:pt>
                <c:pt idx="253">
                  <c:v>1041.6499999999885</c:v>
                </c:pt>
                <c:pt idx="254">
                  <c:v>1041.6999999999884</c:v>
                </c:pt>
                <c:pt idx="255">
                  <c:v>1041.7499999999884</c:v>
                </c:pt>
                <c:pt idx="256">
                  <c:v>1041.7999999999884</c:v>
                </c:pt>
                <c:pt idx="257">
                  <c:v>1041.8499999999883</c:v>
                </c:pt>
                <c:pt idx="258">
                  <c:v>1041.8999999999883</c:v>
                </c:pt>
                <c:pt idx="259">
                  <c:v>1041.9499999999882</c:v>
                </c:pt>
                <c:pt idx="260">
                  <c:v>1041.9999999999882</c:v>
                </c:pt>
                <c:pt idx="261">
                  <c:v>1042.0499999999881</c:v>
                </c:pt>
                <c:pt idx="262">
                  <c:v>1042.0999999999881</c:v>
                </c:pt>
                <c:pt idx="263">
                  <c:v>1042.149999999988</c:v>
                </c:pt>
                <c:pt idx="264">
                  <c:v>1042.199999999988</c:v>
                </c:pt>
                <c:pt idx="265">
                  <c:v>1042.2499999999879</c:v>
                </c:pt>
                <c:pt idx="266">
                  <c:v>1042.2999999999879</c:v>
                </c:pt>
                <c:pt idx="267">
                  <c:v>1042.3499999999879</c:v>
                </c:pt>
                <c:pt idx="268">
                  <c:v>1042.3999999999878</c:v>
                </c:pt>
                <c:pt idx="269">
                  <c:v>1042.4499999999878</c:v>
                </c:pt>
                <c:pt idx="270">
                  <c:v>1042.4999999999877</c:v>
                </c:pt>
                <c:pt idx="271">
                  <c:v>1042.5499999999877</c:v>
                </c:pt>
                <c:pt idx="272">
                  <c:v>1042.5999999999876</c:v>
                </c:pt>
                <c:pt idx="273">
                  <c:v>1042.6499999999876</c:v>
                </c:pt>
                <c:pt idx="274">
                  <c:v>1042.6999999999875</c:v>
                </c:pt>
                <c:pt idx="275">
                  <c:v>1042.7499999999875</c:v>
                </c:pt>
                <c:pt idx="276">
                  <c:v>1042.7999999999874</c:v>
                </c:pt>
                <c:pt idx="277">
                  <c:v>1042.8499999999874</c:v>
                </c:pt>
                <c:pt idx="278">
                  <c:v>1042.8999999999874</c:v>
                </c:pt>
                <c:pt idx="279">
                  <c:v>1042.9499999999873</c:v>
                </c:pt>
                <c:pt idx="280">
                  <c:v>1042.9999999999873</c:v>
                </c:pt>
                <c:pt idx="281">
                  <c:v>1043.0499999999872</c:v>
                </c:pt>
                <c:pt idx="282">
                  <c:v>1043.0999999999872</c:v>
                </c:pt>
                <c:pt idx="283">
                  <c:v>1043.1499999999871</c:v>
                </c:pt>
                <c:pt idx="284">
                  <c:v>1043.1999999999871</c:v>
                </c:pt>
                <c:pt idx="285">
                  <c:v>1043.249999999987</c:v>
                </c:pt>
                <c:pt idx="286">
                  <c:v>1043.299999999987</c:v>
                </c:pt>
                <c:pt idx="287">
                  <c:v>1043.3499999999869</c:v>
                </c:pt>
                <c:pt idx="288">
                  <c:v>1043.3999999999869</c:v>
                </c:pt>
                <c:pt idx="289">
                  <c:v>1043.4499999999869</c:v>
                </c:pt>
                <c:pt idx="290">
                  <c:v>1043.4999999999868</c:v>
                </c:pt>
                <c:pt idx="291">
                  <c:v>1043.5499999999868</c:v>
                </c:pt>
                <c:pt idx="292">
                  <c:v>1043.5999999999867</c:v>
                </c:pt>
                <c:pt idx="293">
                  <c:v>1043.6499999999867</c:v>
                </c:pt>
                <c:pt idx="294">
                  <c:v>1043.6999999999866</c:v>
                </c:pt>
                <c:pt idx="295">
                  <c:v>1043.7499999999866</c:v>
                </c:pt>
                <c:pt idx="296">
                  <c:v>1043.7999999999865</c:v>
                </c:pt>
                <c:pt idx="297">
                  <c:v>1043.8499999999865</c:v>
                </c:pt>
                <c:pt idx="298">
                  <c:v>1043.8999999999864</c:v>
                </c:pt>
                <c:pt idx="299">
                  <c:v>1043.9499999999864</c:v>
                </c:pt>
                <c:pt idx="300">
                  <c:v>1043.9999999999864</c:v>
                </c:pt>
                <c:pt idx="301">
                  <c:v>1044.0499999999863</c:v>
                </c:pt>
                <c:pt idx="302">
                  <c:v>1044.0999999999863</c:v>
                </c:pt>
                <c:pt idx="303">
                  <c:v>1044.1499999999862</c:v>
                </c:pt>
                <c:pt idx="304">
                  <c:v>1044.1999999999862</c:v>
                </c:pt>
                <c:pt idx="305">
                  <c:v>1044.2499999999861</c:v>
                </c:pt>
                <c:pt idx="306">
                  <c:v>1044.2999999999861</c:v>
                </c:pt>
                <c:pt idx="307">
                  <c:v>1044.349999999986</c:v>
                </c:pt>
                <c:pt idx="308">
                  <c:v>1044.399999999986</c:v>
                </c:pt>
                <c:pt idx="309">
                  <c:v>1044.4499999999859</c:v>
                </c:pt>
                <c:pt idx="310">
                  <c:v>1044.4999999999859</c:v>
                </c:pt>
                <c:pt idx="311">
                  <c:v>1044.5499999999859</c:v>
                </c:pt>
                <c:pt idx="312">
                  <c:v>1044.5999999999858</c:v>
                </c:pt>
                <c:pt idx="313">
                  <c:v>1044.6499999999858</c:v>
                </c:pt>
                <c:pt idx="314">
                  <c:v>1044.6999999999857</c:v>
                </c:pt>
                <c:pt idx="315">
                  <c:v>1044.7499999999857</c:v>
                </c:pt>
                <c:pt idx="316">
                  <c:v>1044.7999999999856</c:v>
                </c:pt>
                <c:pt idx="317">
                  <c:v>1044.8499999999856</c:v>
                </c:pt>
                <c:pt idx="318">
                  <c:v>1044.8999999999855</c:v>
                </c:pt>
                <c:pt idx="319">
                  <c:v>1044.9499999999855</c:v>
                </c:pt>
                <c:pt idx="320">
                  <c:v>1044.9999999999854</c:v>
                </c:pt>
                <c:pt idx="321">
                  <c:v>1045.0499999999854</c:v>
                </c:pt>
                <c:pt idx="322">
                  <c:v>1045.0999999999854</c:v>
                </c:pt>
                <c:pt idx="323">
                  <c:v>1045.1499999999853</c:v>
                </c:pt>
                <c:pt idx="324">
                  <c:v>1045.1999999999853</c:v>
                </c:pt>
                <c:pt idx="325">
                  <c:v>1045.2499999999852</c:v>
                </c:pt>
                <c:pt idx="326">
                  <c:v>1045.2999999999852</c:v>
                </c:pt>
                <c:pt idx="327">
                  <c:v>1045.3499999999851</c:v>
                </c:pt>
                <c:pt idx="328">
                  <c:v>1045.3999999999851</c:v>
                </c:pt>
                <c:pt idx="329">
                  <c:v>1045.449999999985</c:v>
                </c:pt>
                <c:pt idx="330">
                  <c:v>1045.499999999985</c:v>
                </c:pt>
                <c:pt idx="331">
                  <c:v>1045.5499999999849</c:v>
                </c:pt>
                <c:pt idx="332">
                  <c:v>1045.5999999999849</c:v>
                </c:pt>
                <c:pt idx="333">
                  <c:v>1045.6499999999849</c:v>
                </c:pt>
                <c:pt idx="334">
                  <c:v>1045.6999999999848</c:v>
                </c:pt>
                <c:pt idx="335">
                  <c:v>1045.7499999999848</c:v>
                </c:pt>
                <c:pt idx="336">
                  <c:v>1045.7999999999847</c:v>
                </c:pt>
                <c:pt idx="337">
                  <c:v>1045.8499999999847</c:v>
                </c:pt>
                <c:pt idx="338">
                  <c:v>1045.8999999999846</c:v>
                </c:pt>
                <c:pt idx="339">
                  <c:v>1045.9499999999846</c:v>
                </c:pt>
                <c:pt idx="340">
                  <c:v>1045.9999999999845</c:v>
                </c:pt>
                <c:pt idx="341">
                  <c:v>1046.0499999999845</c:v>
                </c:pt>
                <c:pt idx="342">
                  <c:v>1046.0999999999844</c:v>
                </c:pt>
                <c:pt idx="343">
                  <c:v>1046.1499999999844</c:v>
                </c:pt>
                <c:pt idx="344">
                  <c:v>1046.1999999999844</c:v>
                </c:pt>
                <c:pt idx="345">
                  <c:v>1046.2499999999843</c:v>
                </c:pt>
                <c:pt idx="346">
                  <c:v>1046.2999999999843</c:v>
                </c:pt>
                <c:pt idx="347">
                  <c:v>1046.3499999999842</c:v>
                </c:pt>
                <c:pt idx="348">
                  <c:v>1046.3999999999842</c:v>
                </c:pt>
                <c:pt idx="349">
                  <c:v>1046.4499999999841</c:v>
                </c:pt>
                <c:pt idx="350">
                  <c:v>1046.4999999999841</c:v>
                </c:pt>
                <c:pt idx="351">
                  <c:v>1046.549999999984</c:v>
                </c:pt>
                <c:pt idx="352">
                  <c:v>1046.599999999984</c:v>
                </c:pt>
                <c:pt idx="353">
                  <c:v>1046.6499999999839</c:v>
                </c:pt>
                <c:pt idx="354">
                  <c:v>1046.6999999999839</c:v>
                </c:pt>
                <c:pt idx="355">
                  <c:v>1046.7499999999839</c:v>
                </c:pt>
                <c:pt idx="356">
                  <c:v>1046.7999999999838</c:v>
                </c:pt>
                <c:pt idx="357">
                  <c:v>1046.8499999999838</c:v>
                </c:pt>
                <c:pt idx="358">
                  <c:v>1046.8999999999837</c:v>
                </c:pt>
                <c:pt idx="359">
                  <c:v>1046.9499999999837</c:v>
                </c:pt>
                <c:pt idx="360">
                  <c:v>1046.9999999999836</c:v>
                </c:pt>
                <c:pt idx="361">
                  <c:v>1047.0499999999836</c:v>
                </c:pt>
                <c:pt idx="362">
                  <c:v>1047.0999999999835</c:v>
                </c:pt>
                <c:pt idx="363">
                  <c:v>1047.1499999999835</c:v>
                </c:pt>
                <c:pt idx="364">
                  <c:v>1047.1999999999834</c:v>
                </c:pt>
                <c:pt idx="365">
                  <c:v>1047.2499999999834</c:v>
                </c:pt>
                <c:pt idx="366">
                  <c:v>1047.2999999999834</c:v>
                </c:pt>
                <c:pt idx="367">
                  <c:v>1047.3499999999833</c:v>
                </c:pt>
                <c:pt idx="368">
                  <c:v>1047.3999999999833</c:v>
                </c:pt>
                <c:pt idx="369">
                  <c:v>1047.4499999999832</c:v>
                </c:pt>
                <c:pt idx="370">
                  <c:v>1047.4999999999832</c:v>
                </c:pt>
                <c:pt idx="371">
                  <c:v>1047.5499999999831</c:v>
                </c:pt>
                <c:pt idx="372">
                  <c:v>1047.5999999999831</c:v>
                </c:pt>
                <c:pt idx="373">
                  <c:v>1047.649999999983</c:v>
                </c:pt>
                <c:pt idx="374">
                  <c:v>1047.699999999983</c:v>
                </c:pt>
                <c:pt idx="375">
                  <c:v>1047.7499999999829</c:v>
                </c:pt>
                <c:pt idx="376">
                  <c:v>1047.7999999999829</c:v>
                </c:pt>
                <c:pt idx="377">
                  <c:v>1047.8499999999829</c:v>
                </c:pt>
                <c:pt idx="378">
                  <c:v>1047.8999999999828</c:v>
                </c:pt>
                <c:pt idx="379">
                  <c:v>1047.9499999999828</c:v>
                </c:pt>
                <c:pt idx="380">
                  <c:v>1047.9999999999827</c:v>
                </c:pt>
                <c:pt idx="381">
                  <c:v>1048.0499999999827</c:v>
                </c:pt>
                <c:pt idx="382">
                  <c:v>1048.0999999999826</c:v>
                </c:pt>
                <c:pt idx="383">
                  <c:v>1048.1499999999826</c:v>
                </c:pt>
                <c:pt idx="384">
                  <c:v>1048.1999999999825</c:v>
                </c:pt>
                <c:pt idx="385">
                  <c:v>1048.2499999999825</c:v>
                </c:pt>
                <c:pt idx="386">
                  <c:v>1048.2999999999824</c:v>
                </c:pt>
                <c:pt idx="387">
                  <c:v>1048.3499999999824</c:v>
                </c:pt>
                <c:pt idx="388">
                  <c:v>1048.3999999999824</c:v>
                </c:pt>
                <c:pt idx="389">
                  <c:v>1048.4499999999823</c:v>
                </c:pt>
                <c:pt idx="390">
                  <c:v>1048.4999999999823</c:v>
                </c:pt>
                <c:pt idx="391">
                  <c:v>1048.5499999999822</c:v>
                </c:pt>
                <c:pt idx="392">
                  <c:v>1048.5999999999822</c:v>
                </c:pt>
                <c:pt idx="393">
                  <c:v>1048.6499999999821</c:v>
                </c:pt>
                <c:pt idx="394">
                  <c:v>1048.6999999999821</c:v>
                </c:pt>
                <c:pt idx="395">
                  <c:v>1048.749999999982</c:v>
                </c:pt>
                <c:pt idx="396">
                  <c:v>1048.799999999982</c:v>
                </c:pt>
                <c:pt idx="397">
                  <c:v>1048.8499999999819</c:v>
                </c:pt>
                <c:pt idx="398">
                  <c:v>1048.8999999999819</c:v>
                </c:pt>
                <c:pt idx="399">
                  <c:v>1048.9499999999819</c:v>
                </c:pt>
                <c:pt idx="400">
                  <c:v>1048.9999999999818</c:v>
                </c:pt>
                <c:pt idx="401">
                  <c:v>1049.0499999999818</c:v>
                </c:pt>
                <c:pt idx="402">
                  <c:v>1049.0999999999817</c:v>
                </c:pt>
                <c:pt idx="403">
                  <c:v>1049.1499999999817</c:v>
                </c:pt>
                <c:pt idx="404">
                  <c:v>1049.1999999999816</c:v>
                </c:pt>
                <c:pt idx="405">
                  <c:v>1049.2499999999816</c:v>
                </c:pt>
                <c:pt idx="406">
                  <c:v>1049.2999999999815</c:v>
                </c:pt>
                <c:pt idx="407">
                  <c:v>1049.3499999999815</c:v>
                </c:pt>
                <c:pt idx="408">
                  <c:v>1049.3999999999814</c:v>
                </c:pt>
                <c:pt idx="409">
                  <c:v>1049.4499999999814</c:v>
                </c:pt>
                <c:pt idx="410">
                  <c:v>1049.4999999999814</c:v>
                </c:pt>
                <c:pt idx="411">
                  <c:v>1049.5499999999813</c:v>
                </c:pt>
                <c:pt idx="412">
                  <c:v>1049.5999999999813</c:v>
                </c:pt>
                <c:pt idx="413">
                  <c:v>1049.6499999999812</c:v>
                </c:pt>
                <c:pt idx="414">
                  <c:v>1049.6999999999812</c:v>
                </c:pt>
                <c:pt idx="415">
                  <c:v>1049.7499999999811</c:v>
                </c:pt>
                <c:pt idx="416">
                  <c:v>1049.7999999999811</c:v>
                </c:pt>
                <c:pt idx="417">
                  <c:v>1049.849999999981</c:v>
                </c:pt>
                <c:pt idx="418">
                  <c:v>1049.899999999981</c:v>
                </c:pt>
                <c:pt idx="419">
                  <c:v>1049.9499999999809</c:v>
                </c:pt>
                <c:pt idx="420">
                  <c:v>1049.9999999999809</c:v>
                </c:pt>
                <c:pt idx="421">
                  <c:v>1050.0499999999809</c:v>
                </c:pt>
                <c:pt idx="422">
                  <c:v>1050.0999999999808</c:v>
                </c:pt>
                <c:pt idx="423">
                  <c:v>1050.1499999999808</c:v>
                </c:pt>
                <c:pt idx="424">
                  <c:v>1050.1999999999807</c:v>
                </c:pt>
                <c:pt idx="425">
                  <c:v>1050.2499999999807</c:v>
                </c:pt>
                <c:pt idx="426">
                  <c:v>1050.2999999999806</c:v>
                </c:pt>
                <c:pt idx="427">
                  <c:v>1050.3499999999806</c:v>
                </c:pt>
                <c:pt idx="428">
                  <c:v>1050.3999999999805</c:v>
                </c:pt>
                <c:pt idx="429">
                  <c:v>1050.4499999999805</c:v>
                </c:pt>
                <c:pt idx="430">
                  <c:v>1050.4999999999804</c:v>
                </c:pt>
                <c:pt idx="431">
                  <c:v>1050.5499999999804</c:v>
                </c:pt>
                <c:pt idx="432">
                  <c:v>1050.5999999999804</c:v>
                </c:pt>
                <c:pt idx="433">
                  <c:v>1050.6499999999803</c:v>
                </c:pt>
                <c:pt idx="434">
                  <c:v>1050.6999999999803</c:v>
                </c:pt>
                <c:pt idx="435">
                  <c:v>1050.7499999999802</c:v>
                </c:pt>
                <c:pt idx="436">
                  <c:v>1050.7999999999802</c:v>
                </c:pt>
                <c:pt idx="437">
                  <c:v>1050.8499999999801</c:v>
                </c:pt>
                <c:pt idx="438">
                  <c:v>1050.8999999999801</c:v>
                </c:pt>
                <c:pt idx="439">
                  <c:v>1050.94999999998</c:v>
                </c:pt>
                <c:pt idx="440">
                  <c:v>1050.99999999998</c:v>
                </c:pt>
                <c:pt idx="441">
                  <c:v>1051.0499999999799</c:v>
                </c:pt>
                <c:pt idx="442">
                  <c:v>1051.0999999999799</c:v>
                </c:pt>
                <c:pt idx="443">
                  <c:v>1051.1499999999799</c:v>
                </c:pt>
                <c:pt idx="444">
                  <c:v>1051.1999999999798</c:v>
                </c:pt>
                <c:pt idx="445">
                  <c:v>1051.2499999999798</c:v>
                </c:pt>
                <c:pt idx="446">
                  <c:v>1051.2999999999797</c:v>
                </c:pt>
                <c:pt idx="447">
                  <c:v>1051.3499999999797</c:v>
                </c:pt>
                <c:pt idx="448">
                  <c:v>1051.3999999999796</c:v>
                </c:pt>
                <c:pt idx="449">
                  <c:v>1051.4499999999796</c:v>
                </c:pt>
                <c:pt idx="450">
                  <c:v>1051.4999999999795</c:v>
                </c:pt>
                <c:pt idx="451">
                  <c:v>1051.5499999999795</c:v>
                </c:pt>
                <c:pt idx="452">
                  <c:v>1051.5999999999794</c:v>
                </c:pt>
                <c:pt idx="453">
                  <c:v>1051.6499999999794</c:v>
                </c:pt>
                <c:pt idx="454">
                  <c:v>1051.6999999999794</c:v>
                </c:pt>
                <c:pt idx="455">
                  <c:v>1051.7499999999793</c:v>
                </c:pt>
                <c:pt idx="456">
                  <c:v>1051.7999999999793</c:v>
                </c:pt>
                <c:pt idx="457">
                  <c:v>1051.8499999999792</c:v>
                </c:pt>
                <c:pt idx="458">
                  <c:v>1051.8999999999792</c:v>
                </c:pt>
                <c:pt idx="459">
                  <c:v>1051.9499999999791</c:v>
                </c:pt>
                <c:pt idx="460">
                  <c:v>1051.9999999999791</c:v>
                </c:pt>
                <c:pt idx="461">
                  <c:v>1052.049999999979</c:v>
                </c:pt>
                <c:pt idx="462">
                  <c:v>1052.099999999979</c:v>
                </c:pt>
                <c:pt idx="463">
                  <c:v>1052.1499999999789</c:v>
                </c:pt>
                <c:pt idx="464">
                  <c:v>1052.1999999999789</c:v>
                </c:pt>
                <c:pt idx="465">
                  <c:v>1052.2499999999789</c:v>
                </c:pt>
                <c:pt idx="466">
                  <c:v>1052.2999999999788</c:v>
                </c:pt>
                <c:pt idx="467">
                  <c:v>1052.3499999999788</c:v>
                </c:pt>
                <c:pt idx="468">
                  <c:v>1052.3999999999787</c:v>
                </c:pt>
                <c:pt idx="469">
                  <c:v>1052.4499999999787</c:v>
                </c:pt>
                <c:pt idx="470">
                  <c:v>1052.4999999999786</c:v>
                </c:pt>
                <c:pt idx="471">
                  <c:v>1052.5499999999786</c:v>
                </c:pt>
                <c:pt idx="472">
                  <c:v>1052.5999999999785</c:v>
                </c:pt>
                <c:pt idx="473">
                  <c:v>1052.6499999999785</c:v>
                </c:pt>
                <c:pt idx="474">
                  <c:v>1052.6999999999784</c:v>
                </c:pt>
                <c:pt idx="475">
                  <c:v>1052.7499999999784</c:v>
                </c:pt>
                <c:pt idx="476">
                  <c:v>1052.7999999999784</c:v>
                </c:pt>
                <c:pt idx="477">
                  <c:v>1052.8499999999783</c:v>
                </c:pt>
                <c:pt idx="478">
                  <c:v>1052.8999999999783</c:v>
                </c:pt>
                <c:pt idx="479">
                  <c:v>1052.9499999999782</c:v>
                </c:pt>
                <c:pt idx="480">
                  <c:v>1052.9999999999782</c:v>
                </c:pt>
                <c:pt idx="481">
                  <c:v>1053.0499999999781</c:v>
                </c:pt>
                <c:pt idx="482">
                  <c:v>1053.0999999999781</c:v>
                </c:pt>
                <c:pt idx="483">
                  <c:v>1053.149999999978</c:v>
                </c:pt>
                <c:pt idx="484">
                  <c:v>1053.199999999978</c:v>
                </c:pt>
                <c:pt idx="485">
                  <c:v>1053.2499999999779</c:v>
                </c:pt>
                <c:pt idx="486">
                  <c:v>1053.2999999999779</c:v>
                </c:pt>
                <c:pt idx="487">
                  <c:v>1053.3499999999779</c:v>
                </c:pt>
                <c:pt idx="488">
                  <c:v>1053.3999999999778</c:v>
                </c:pt>
                <c:pt idx="489">
                  <c:v>1053.4499999999778</c:v>
                </c:pt>
                <c:pt idx="490">
                  <c:v>1053.4999999999777</c:v>
                </c:pt>
                <c:pt idx="491">
                  <c:v>1053.5499999999777</c:v>
                </c:pt>
                <c:pt idx="492">
                  <c:v>1053.5999999999776</c:v>
                </c:pt>
                <c:pt idx="493">
                  <c:v>1053.6499999999776</c:v>
                </c:pt>
                <c:pt idx="494">
                  <c:v>1053.6999999999775</c:v>
                </c:pt>
                <c:pt idx="495">
                  <c:v>1053.7499999999775</c:v>
                </c:pt>
                <c:pt idx="496">
                  <c:v>1053.7999999999774</c:v>
                </c:pt>
                <c:pt idx="497">
                  <c:v>1053.8499999999774</c:v>
                </c:pt>
                <c:pt idx="498">
                  <c:v>1053.8999999999774</c:v>
                </c:pt>
                <c:pt idx="499">
                  <c:v>1053.9499999999773</c:v>
                </c:pt>
                <c:pt idx="500">
                  <c:v>1053.9999999999773</c:v>
                </c:pt>
              </c:numCache>
            </c:numRef>
          </c:xVal>
          <c:yVal>
            <c:numRef>
              <c:f>Chlorine!$B$12:$B$1113</c:f>
              <c:numCache>
                <c:formatCode>General</c:formatCode>
                <c:ptCount val="1102"/>
                <c:pt idx="0">
                  <c:v>46</c:v>
                </c:pt>
                <c:pt idx="1">
                  <c:v>46</c:v>
                </c:pt>
                <c:pt idx="2">
                  <c:v>49</c:v>
                </c:pt>
                <c:pt idx="3">
                  <c:v>54</c:v>
                </c:pt>
                <c:pt idx="4">
                  <c:v>49</c:v>
                </c:pt>
                <c:pt idx="5">
                  <c:v>46</c:v>
                </c:pt>
                <c:pt idx="6">
                  <c:v>53</c:v>
                </c:pt>
                <c:pt idx="7">
                  <c:v>55</c:v>
                </c:pt>
                <c:pt idx="8">
                  <c:v>50</c:v>
                </c:pt>
                <c:pt idx="9">
                  <c:v>50</c:v>
                </c:pt>
                <c:pt idx="10">
                  <c:v>50</c:v>
                </c:pt>
                <c:pt idx="11">
                  <c:v>35</c:v>
                </c:pt>
                <c:pt idx="12">
                  <c:v>60</c:v>
                </c:pt>
                <c:pt idx="13">
                  <c:v>54</c:v>
                </c:pt>
                <c:pt idx="14">
                  <c:v>49</c:v>
                </c:pt>
                <c:pt idx="15">
                  <c:v>58</c:v>
                </c:pt>
                <c:pt idx="16">
                  <c:v>47</c:v>
                </c:pt>
                <c:pt idx="17">
                  <c:v>64</c:v>
                </c:pt>
                <c:pt idx="18">
                  <c:v>43</c:v>
                </c:pt>
                <c:pt idx="19">
                  <c:v>46</c:v>
                </c:pt>
                <c:pt idx="20">
                  <c:v>54</c:v>
                </c:pt>
                <c:pt idx="21">
                  <c:v>56</c:v>
                </c:pt>
                <c:pt idx="22">
                  <c:v>55</c:v>
                </c:pt>
                <c:pt idx="23">
                  <c:v>50</c:v>
                </c:pt>
                <c:pt idx="24">
                  <c:v>68</c:v>
                </c:pt>
                <c:pt idx="25">
                  <c:v>70</c:v>
                </c:pt>
                <c:pt idx="26">
                  <c:v>59</c:v>
                </c:pt>
                <c:pt idx="27">
                  <c:v>65</c:v>
                </c:pt>
                <c:pt idx="28">
                  <c:v>64</c:v>
                </c:pt>
                <c:pt idx="29">
                  <c:v>50</c:v>
                </c:pt>
                <c:pt idx="30">
                  <c:v>62</c:v>
                </c:pt>
                <c:pt idx="31">
                  <c:v>53</c:v>
                </c:pt>
                <c:pt idx="32">
                  <c:v>45</c:v>
                </c:pt>
                <c:pt idx="33">
                  <c:v>60</c:v>
                </c:pt>
                <c:pt idx="34">
                  <c:v>54</c:v>
                </c:pt>
                <c:pt idx="35">
                  <c:v>54</c:v>
                </c:pt>
                <c:pt idx="36">
                  <c:v>66</c:v>
                </c:pt>
                <c:pt idx="37">
                  <c:v>49</c:v>
                </c:pt>
                <c:pt idx="38">
                  <c:v>58</c:v>
                </c:pt>
                <c:pt idx="39">
                  <c:v>63</c:v>
                </c:pt>
                <c:pt idx="40">
                  <c:v>55</c:v>
                </c:pt>
                <c:pt idx="41">
                  <c:v>59</c:v>
                </c:pt>
                <c:pt idx="42">
                  <c:v>56</c:v>
                </c:pt>
                <c:pt idx="43">
                  <c:v>51</c:v>
                </c:pt>
                <c:pt idx="44">
                  <c:v>52</c:v>
                </c:pt>
                <c:pt idx="45">
                  <c:v>44</c:v>
                </c:pt>
                <c:pt idx="46">
                  <c:v>59</c:v>
                </c:pt>
                <c:pt idx="47">
                  <c:v>65</c:v>
                </c:pt>
                <c:pt idx="48">
                  <c:v>52</c:v>
                </c:pt>
                <c:pt idx="49">
                  <c:v>59</c:v>
                </c:pt>
                <c:pt idx="50">
                  <c:v>49</c:v>
                </c:pt>
                <c:pt idx="51">
                  <c:v>55</c:v>
                </c:pt>
                <c:pt idx="52">
                  <c:v>55</c:v>
                </c:pt>
                <c:pt idx="53">
                  <c:v>63</c:v>
                </c:pt>
                <c:pt idx="54">
                  <c:v>62</c:v>
                </c:pt>
                <c:pt idx="55">
                  <c:v>57</c:v>
                </c:pt>
                <c:pt idx="56">
                  <c:v>43</c:v>
                </c:pt>
                <c:pt idx="57">
                  <c:v>40</c:v>
                </c:pt>
                <c:pt idx="58">
                  <c:v>51</c:v>
                </c:pt>
                <c:pt idx="59">
                  <c:v>70</c:v>
                </c:pt>
                <c:pt idx="60">
                  <c:v>50</c:v>
                </c:pt>
                <c:pt idx="61">
                  <c:v>35</c:v>
                </c:pt>
                <c:pt idx="62">
                  <c:v>53</c:v>
                </c:pt>
                <c:pt idx="63">
                  <c:v>50</c:v>
                </c:pt>
                <c:pt idx="64">
                  <c:v>45</c:v>
                </c:pt>
                <c:pt idx="65">
                  <c:v>54</c:v>
                </c:pt>
                <c:pt idx="66">
                  <c:v>55</c:v>
                </c:pt>
                <c:pt idx="67">
                  <c:v>49</c:v>
                </c:pt>
                <c:pt idx="68">
                  <c:v>42</c:v>
                </c:pt>
                <c:pt idx="69">
                  <c:v>55</c:v>
                </c:pt>
                <c:pt idx="70">
                  <c:v>43</c:v>
                </c:pt>
                <c:pt idx="71">
                  <c:v>43</c:v>
                </c:pt>
                <c:pt idx="72">
                  <c:v>55</c:v>
                </c:pt>
                <c:pt idx="73">
                  <c:v>49</c:v>
                </c:pt>
                <c:pt idx="74">
                  <c:v>61</c:v>
                </c:pt>
                <c:pt idx="75">
                  <c:v>50</c:v>
                </c:pt>
                <c:pt idx="76">
                  <c:v>62</c:v>
                </c:pt>
                <c:pt idx="77">
                  <c:v>44</c:v>
                </c:pt>
                <c:pt idx="78">
                  <c:v>63</c:v>
                </c:pt>
                <c:pt idx="79">
                  <c:v>50</c:v>
                </c:pt>
                <c:pt idx="80">
                  <c:v>46</c:v>
                </c:pt>
                <c:pt idx="81">
                  <c:v>43</c:v>
                </c:pt>
                <c:pt idx="82">
                  <c:v>48</c:v>
                </c:pt>
                <c:pt idx="83">
                  <c:v>57</c:v>
                </c:pt>
                <c:pt idx="84">
                  <c:v>41</c:v>
                </c:pt>
                <c:pt idx="85">
                  <c:v>63</c:v>
                </c:pt>
                <c:pt idx="86">
                  <c:v>45</c:v>
                </c:pt>
                <c:pt idx="87">
                  <c:v>58</c:v>
                </c:pt>
                <c:pt idx="88">
                  <c:v>47</c:v>
                </c:pt>
                <c:pt idx="89">
                  <c:v>47</c:v>
                </c:pt>
                <c:pt idx="90">
                  <c:v>57</c:v>
                </c:pt>
                <c:pt idx="91">
                  <c:v>43</c:v>
                </c:pt>
                <c:pt idx="92">
                  <c:v>55</c:v>
                </c:pt>
                <c:pt idx="93">
                  <c:v>40</c:v>
                </c:pt>
                <c:pt idx="94">
                  <c:v>51</c:v>
                </c:pt>
                <c:pt idx="95">
                  <c:v>52</c:v>
                </c:pt>
                <c:pt idx="96">
                  <c:v>53</c:v>
                </c:pt>
                <c:pt idx="97">
                  <c:v>48</c:v>
                </c:pt>
                <c:pt idx="98">
                  <c:v>54</c:v>
                </c:pt>
                <c:pt idx="99">
                  <c:v>65</c:v>
                </c:pt>
                <c:pt idx="100">
                  <c:v>60</c:v>
                </c:pt>
                <c:pt idx="101">
                  <c:v>55</c:v>
                </c:pt>
                <c:pt idx="102">
                  <c:v>50</c:v>
                </c:pt>
                <c:pt idx="103">
                  <c:v>66</c:v>
                </c:pt>
                <c:pt idx="104">
                  <c:v>54</c:v>
                </c:pt>
                <c:pt idx="105">
                  <c:v>60</c:v>
                </c:pt>
                <c:pt idx="106">
                  <c:v>54</c:v>
                </c:pt>
                <c:pt idx="107">
                  <c:v>48</c:v>
                </c:pt>
                <c:pt idx="108">
                  <c:v>63</c:v>
                </c:pt>
                <c:pt idx="109">
                  <c:v>49</c:v>
                </c:pt>
                <c:pt idx="110">
                  <c:v>45</c:v>
                </c:pt>
                <c:pt idx="111">
                  <c:v>57</c:v>
                </c:pt>
                <c:pt idx="112">
                  <c:v>55</c:v>
                </c:pt>
                <c:pt idx="113">
                  <c:v>58</c:v>
                </c:pt>
                <c:pt idx="114">
                  <c:v>58</c:v>
                </c:pt>
                <c:pt idx="115">
                  <c:v>63</c:v>
                </c:pt>
                <c:pt idx="116">
                  <c:v>46</c:v>
                </c:pt>
                <c:pt idx="117">
                  <c:v>81</c:v>
                </c:pt>
                <c:pt idx="118">
                  <c:v>68</c:v>
                </c:pt>
                <c:pt idx="119">
                  <c:v>64</c:v>
                </c:pt>
                <c:pt idx="120">
                  <c:v>65</c:v>
                </c:pt>
                <c:pt idx="121">
                  <c:v>79</c:v>
                </c:pt>
                <c:pt idx="122">
                  <c:v>74</c:v>
                </c:pt>
                <c:pt idx="123">
                  <c:v>85</c:v>
                </c:pt>
                <c:pt idx="124">
                  <c:v>66</c:v>
                </c:pt>
                <c:pt idx="125">
                  <c:v>85</c:v>
                </c:pt>
                <c:pt idx="126">
                  <c:v>61</c:v>
                </c:pt>
                <c:pt idx="127">
                  <c:v>76</c:v>
                </c:pt>
                <c:pt idx="128">
                  <c:v>73</c:v>
                </c:pt>
                <c:pt idx="129">
                  <c:v>52</c:v>
                </c:pt>
                <c:pt idx="130">
                  <c:v>62</c:v>
                </c:pt>
                <c:pt idx="131">
                  <c:v>82</c:v>
                </c:pt>
                <c:pt idx="132">
                  <c:v>77</c:v>
                </c:pt>
                <c:pt idx="133">
                  <c:v>67</c:v>
                </c:pt>
                <c:pt idx="134">
                  <c:v>70</c:v>
                </c:pt>
                <c:pt idx="135">
                  <c:v>69</c:v>
                </c:pt>
                <c:pt idx="136">
                  <c:v>74</c:v>
                </c:pt>
                <c:pt idx="137">
                  <c:v>59</c:v>
                </c:pt>
                <c:pt idx="138">
                  <c:v>98</c:v>
                </c:pt>
                <c:pt idx="139">
                  <c:v>103</c:v>
                </c:pt>
                <c:pt idx="140">
                  <c:v>81</c:v>
                </c:pt>
                <c:pt idx="141">
                  <c:v>73</c:v>
                </c:pt>
                <c:pt idx="142">
                  <c:v>92</c:v>
                </c:pt>
                <c:pt idx="143">
                  <c:v>92</c:v>
                </c:pt>
                <c:pt idx="144">
                  <c:v>67</c:v>
                </c:pt>
                <c:pt idx="145">
                  <c:v>77</c:v>
                </c:pt>
                <c:pt idx="146">
                  <c:v>91</c:v>
                </c:pt>
                <c:pt idx="147">
                  <c:v>93</c:v>
                </c:pt>
                <c:pt idx="148">
                  <c:v>107</c:v>
                </c:pt>
                <c:pt idx="149">
                  <c:v>87</c:v>
                </c:pt>
                <c:pt idx="150">
                  <c:v>92</c:v>
                </c:pt>
                <c:pt idx="151">
                  <c:v>91</c:v>
                </c:pt>
                <c:pt idx="152">
                  <c:v>96</c:v>
                </c:pt>
                <c:pt idx="153">
                  <c:v>94</c:v>
                </c:pt>
                <c:pt idx="154">
                  <c:v>97</c:v>
                </c:pt>
                <c:pt idx="155">
                  <c:v>99</c:v>
                </c:pt>
                <c:pt idx="156">
                  <c:v>94</c:v>
                </c:pt>
                <c:pt idx="157">
                  <c:v>101</c:v>
                </c:pt>
                <c:pt idx="158">
                  <c:v>99</c:v>
                </c:pt>
                <c:pt idx="159">
                  <c:v>82</c:v>
                </c:pt>
                <c:pt idx="160">
                  <c:v>98</c:v>
                </c:pt>
                <c:pt idx="161">
                  <c:v>93</c:v>
                </c:pt>
                <c:pt idx="162">
                  <c:v>97</c:v>
                </c:pt>
                <c:pt idx="163">
                  <c:v>79</c:v>
                </c:pt>
                <c:pt idx="164">
                  <c:v>98</c:v>
                </c:pt>
                <c:pt idx="165">
                  <c:v>108</c:v>
                </c:pt>
                <c:pt idx="166">
                  <c:v>117</c:v>
                </c:pt>
                <c:pt idx="167">
                  <c:v>110</c:v>
                </c:pt>
                <c:pt idx="168">
                  <c:v>100</c:v>
                </c:pt>
                <c:pt idx="169">
                  <c:v>90</c:v>
                </c:pt>
                <c:pt idx="170">
                  <c:v>96</c:v>
                </c:pt>
                <c:pt idx="171">
                  <c:v>98</c:v>
                </c:pt>
                <c:pt idx="172">
                  <c:v>78</c:v>
                </c:pt>
                <c:pt idx="173">
                  <c:v>101</c:v>
                </c:pt>
                <c:pt idx="174">
                  <c:v>99</c:v>
                </c:pt>
                <c:pt idx="175">
                  <c:v>107</c:v>
                </c:pt>
                <c:pt idx="176">
                  <c:v>98</c:v>
                </c:pt>
                <c:pt idx="177">
                  <c:v>90</c:v>
                </c:pt>
                <c:pt idx="178">
                  <c:v>88</c:v>
                </c:pt>
                <c:pt idx="179">
                  <c:v>94</c:v>
                </c:pt>
                <c:pt idx="180">
                  <c:v>76</c:v>
                </c:pt>
                <c:pt idx="181">
                  <c:v>71</c:v>
                </c:pt>
                <c:pt idx="182">
                  <c:v>79</c:v>
                </c:pt>
                <c:pt idx="183">
                  <c:v>71</c:v>
                </c:pt>
                <c:pt idx="184">
                  <c:v>75</c:v>
                </c:pt>
                <c:pt idx="185">
                  <c:v>80</c:v>
                </c:pt>
                <c:pt idx="186">
                  <c:v>70</c:v>
                </c:pt>
                <c:pt idx="187">
                  <c:v>76</c:v>
                </c:pt>
                <c:pt idx="188">
                  <c:v>86</c:v>
                </c:pt>
                <c:pt idx="189">
                  <c:v>65</c:v>
                </c:pt>
                <c:pt idx="190">
                  <c:v>82</c:v>
                </c:pt>
                <c:pt idx="191">
                  <c:v>78</c:v>
                </c:pt>
                <c:pt idx="192">
                  <c:v>58</c:v>
                </c:pt>
                <c:pt idx="193">
                  <c:v>73</c:v>
                </c:pt>
                <c:pt idx="194">
                  <c:v>75</c:v>
                </c:pt>
                <c:pt idx="195">
                  <c:v>56</c:v>
                </c:pt>
                <c:pt idx="196">
                  <c:v>62</c:v>
                </c:pt>
                <c:pt idx="197">
                  <c:v>73</c:v>
                </c:pt>
                <c:pt idx="198">
                  <c:v>73</c:v>
                </c:pt>
                <c:pt idx="199">
                  <c:v>70</c:v>
                </c:pt>
                <c:pt idx="200">
                  <c:v>64</c:v>
                </c:pt>
                <c:pt idx="201">
                  <c:v>65</c:v>
                </c:pt>
                <c:pt idx="202">
                  <c:v>72</c:v>
                </c:pt>
                <c:pt idx="203">
                  <c:v>60</c:v>
                </c:pt>
                <c:pt idx="204">
                  <c:v>72</c:v>
                </c:pt>
                <c:pt idx="205">
                  <c:v>47</c:v>
                </c:pt>
                <c:pt idx="206">
                  <c:v>65</c:v>
                </c:pt>
                <c:pt idx="207">
                  <c:v>60</c:v>
                </c:pt>
                <c:pt idx="208">
                  <c:v>53</c:v>
                </c:pt>
                <c:pt idx="209">
                  <c:v>62</c:v>
                </c:pt>
                <c:pt idx="210">
                  <c:v>68</c:v>
                </c:pt>
                <c:pt idx="211">
                  <c:v>66</c:v>
                </c:pt>
                <c:pt idx="212">
                  <c:v>56</c:v>
                </c:pt>
                <c:pt idx="213">
                  <c:v>58</c:v>
                </c:pt>
                <c:pt idx="214">
                  <c:v>54</c:v>
                </c:pt>
                <c:pt idx="215">
                  <c:v>57</c:v>
                </c:pt>
                <c:pt idx="216">
                  <c:v>59</c:v>
                </c:pt>
                <c:pt idx="217">
                  <c:v>65</c:v>
                </c:pt>
                <c:pt idx="218">
                  <c:v>65</c:v>
                </c:pt>
                <c:pt idx="219">
                  <c:v>59</c:v>
                </c:pt>
                <c:pt idx="220">
                  <c:v>57</c:v>
                </c:pt>
                <c:pt idx="221">
                  <c:v>65</c:v>
                </c:pt>
                <c:pt idx="222">
                  <c:v>57</c:v>
                </c:pt>
                <c:pt idx="223">
                  <c:v>63</c:v>
                </c:pt>
                <c:pt idx="224">
                  <c:v>55</c:v>
                </c:pt>
                <c:pt idx="225">
                  <c:v>73</c:v>
                </c:pt>
                <c:pt idx="226">
                  <c:v>54</c:v>
                </c:pt>
                <c:pt idx="227">
                  <c:v>67</c:v>
                </c:pt>
                <c:pt idx="228">
                  <c:v>64</c:v>
                </c:pt>
                <c:pt idx="229">
                  <c:v>65</c:v>
                </c:pt>
                <c:pt idx="230">
                  <c:v>69</c:v>
                </c:pt>
                <c:pt idx="231">
                  <c:v>63</c:v>
                </c:pt>
                <c:pt idx="232">
                  <c:v>61</c:v>
                </c:pt>
                <c:pt idx="233">
                  <c:v>57</c:v>
                </c:pt>
                <c:pt idx="234">
                  <c:v>61</c:v>
                </c:pt>
                <c:pt idx="235">
                  <c:v>72</c:v>
                </c:pt>
                <c:pt idx="236">
                  <c:v>82</c:v>
                </c:pt>
                <c:pt idx="237">
                  <c:v>59</c:v>
                </c:pt>
                <c:pt idx="238">
                  <c:v>58</c:v>
                </c:pt>
                <c:pt idx="239">
                  <c:v>56</c:v>
                </c:pt>
                <c:pt idx="240">
                  <c:v>65</c:v>
                </c:pt>
                <c:pt idx="241">
                  <c:v>47</c:v>
                </c:pt>
                <c:pt idx="242">
                  <c:v>54</c:v>
                </c:pt>
                <c:pt idx="243">
                  <c:v>69</c:v>
                </c:pt>
                <c:pt idx="244">
                  <c:v>61</c:v>
                </c:pt>
                <c:pt idx="245">
                  <c:v>46</c:v>
                </c:pt>
                <c:pt idx="246">
                  <c:v>48</c:v>
                </c:pt>
                <c:pt idx="247">
                  <c:v>58</c:v>
                </c:pt>
                <c:pt idx="248">
                  <c:v>50</c:v>
                </c:pt>
                <c:pt idx="249">
                  <c:v>59</c:v>
                </c:pt>
                <c:pt idx="250">
                  <c:v>49</c:v>
                </c:pt>
                <c:pt idx="251">
                  <c:v>59</c:v>
                </c:pt>
                <c:pt idx="252">
                  <c:v>60</c:v>
                </c:pt>
                <c:pt idx="253">
                  <c:v>50</c:v>
                </c:pt>
                <c:pt idx="254">
                  <c:v>57</c:v>
                </c:pt>
                <c:pt idx="255">
                  <c:v>56</c:v>
                </c:pt>
                <c:pt idx="256">
                  <c:v>54</c:v>
                </c:pt>
                <c:pt idx="257">
                  <c:v>52</c:v>
                </c:pt>
                <c:pt idx="258">
                  <c:v>44</c:v>
                </c:pt>
                <c:pt idx="259">
                  <c:v>53</c:v>
                </c:pt>
                <c:pt idx="260">
                  <c:v>54</c:v>
                </c:pt>
                <c:pt idx="261">
                  <c:v>49</c:v>
                </c:pt>
                <c:pt idx="262">
                  <c:v>55</c:v>
                </c:pt>
                <c:pt idx="263">
                  <c:v>47</c:v>
                </c:pt>
                <c:pt idx="264">
                  <c:v>43</c:v>
                </c:pt>
                <c:pt idx="265">
                  <c:v>61</c:v>
                </c:pt>
                <c:pt idx="266">
                  <c:v>59</c:v>
                </c:pt>
                <c:pt idx="267">
                  <c:v>59</c:v>
                </c:pt>
                <c:pt idx="268">
                  <c:v>53</c:v>
                </c:pt>
                <c:pt idx="269">
                  <c:v>54</c:v>
                </c:pt>
                <c:pt idx="270">
                  <c:v>60</c:v>
                </c:pt>
                <c:pt idx="271">
                  <c:v>39</c:v>
                </c:pt>
                <c:pt idx="272">
                  <c:v>43</c:v>
                </c:pt>
                <c:pt idx="273">
                  <c:v>61</c:v>
                </c:pt>
                <c:pt idx="274">
                  <c:v>47</c:v>
                </c:pt>
                <c:pt idx="275">
                  <c:v>58</c:v>
                </c:pt>
                <c:pt idx="276">
                  <c:v>55</c:v>
                </c:pt>
                <c:pt idx="277">
                  <c:v>56</c:v>
                </c:pt>
                <c:pt idx="278">
                  <c:v>44</c:v>
                </c:pt>
                <c:pt idx="279">
                  <c:v>49</c:v>
                </c:pt>
                <c:pt idx="280">
                  <c:v>44</c:v>
                </c:pt>
                <c:pt idx="281">
                  <c:v>50</c:v>
                </c:pt>
                <c:pt idx="282">
                  <c:v>48</c:v>
                </c:pt>
                <c:pt idx="283">
                  <c:v>56</c:v>
                </c:pt>
                <c:pt idx="284">
                  <c:v>50</c:v>
                </c:pt>
                <c:pt idx="285">
                  <c:v>46</c:v>
                </c:pt>
                <c:pt idx="286">
                  <c:v>47</c:v>
                </c:pt>
                <c:pt idx="287">
                  <c:v>48</c:v>
                </c:pt>
                <c:pt idx="288">
                  <c:v>50</c:v>
                </c:pt>
                <c:pt idx="289">
                  <c:v>42</c:v>
                </c:pt>
                <c:pt idx="290">
                  <c:v>50</c:v>
                </c:pt>
                <c:pt idx="291">
                  <c:v>41</c:v>
                </c:pt>
                <c:pt idx="292">
                  <c:v>42</c:v>
                </c:pt>
                <c:pt idx="293">
                  <c:v>54</c:v>
                </c:pt>
                <c:pt idx="294">
                  <c:v>55</c:v>
                </c:pt>
                <c:pt idx="295">
                  <c:v>56</c:v>
                </c:pt>
                <c:pt idx="296">
                  <c:v>51</c:v>
                </c:pt>
                <c:pt idx="297">
                  <c:v>48</c:v>
                </c:pt>
                <c:pt idx="298">
                  <c:v>44</c:v>
                </c:pt>
                <c:pt idx="299">
                  <c:v>39</c:v>
                </c:pt>
                <c:pt idx="300">
                  <c:v>44</c:v>
                </c:pt>
                <c:pt idx="301">
                  <c:v>56</c:v>
                </c:pt>
                <c:pt idx="302">
                  <c:v>44</c:v>
                </c:pt>
                <c:pt idx="303">
                  <c:v>50</c:v>
                </c:pt>
                <c:pt idx="304">
                  <c:v>54</c:v>
                </c:pt>
                <c:pt idx="305">
                  <c:v>61</c:v>
                </c:pt>
                <c:pt idx="306">
                  <c:v>50</c:v>
                </c:pt>
                <c:pt idx="307">
                  <c:v>49</c:v>
                </c:pt>
                <c:pt idx="308">
                  <c:v>57</c:v>
                </c:pt>
                <c:pt idx="309">
                  <c:v>61</c:v>
                </c:pt>
                <c:pt idx="310">
                  <c:v>33</c:v>
                </c:pt>
                <c:pt idx="311">
                  <c:v>56</c:v>
                </c:pt>
                <c:pt idx="312">
                  <c:v>52</c:v>
                </c:pt>
                <c:pt idx="313">
                  <c:v>41</c:v>
                </c:pt>
                <c:pt idx="314">
                  <c:v>41</c:v>
                </c:pt>
                <c:pt idx="315">
                  <c:v>45</c:v>
                </c:pt>
                <c:pt idx="316">
                  <c:v>48</c:v>
                </c:pt>
                <c:pt idx="317">
                  <c:v>43</c:v>
                </c:pt>
                <c:pt idx="318">
                  <c:v>50</c:v>
                </c:pt>
                <c:pt idx="319">
                  <c:v>53</c:v>
                </c:pt>
                <c:pt idx="320">
                  <c:v>67</c:v>
                </c:pt>
                <c:pt idx="321">
                  <c:v>46</c:v>
                </c:pt>
                <c:pt idx="322">
                  <c:v>62</c:v>
                </c:pt>
                <c:pt idx="323">
                  <c:v>54</c:v>
                </c:pt>
                <c:pt idx="324">
                  <c:v>61</c:v>
                </c:pt>
                <c:pt idx="325">
                  <c:v>57</c:v>
                </c:pt>
                <c:pt idx="326">
                  <c:v>50</c:v>
                </c:pt>
                <c:pt idx="327">
                  <c:v>48</c:v>
                </c:pt>
                <c:pt idx="328">
                  <c:v>37</c:v>
                </c:pt>
                <c:pt idx="329">
                  <c:v>53</c:v>
                </c:pt>
                <c:pt idx="330">
                  <c:v>50</c:v>
                </c:pt>
                <c:pt idx="331">
                  <c:v>51</c:v>
                </c:pt>
                <c:pt idx="332">
                  <c:v>47</c:v>
                </c:pt>
                <c:pt idx="333">
                  <c:v>60</c:v>
                </c:pt>
                <c:pt idx="334">
                  <c:v>46</c:v>
                </c:pt>
                <c:pt idx="335">
                  <c:v>66</c:v>
                </c:pt>
                <c:pt idx="336">
                  <c:v>55</c:v>
                </c:pt>
                <c:pt idx="337">
                  <c:v>63</c:v>
                </c:pt>
                <c:pt idx="338">
                  <c:v>58</c:v>
                </c:pt>
                <c:pt idx="339">
                  <c:v>52</c:v>
                </c:pt>
                <c:pt idx="340">
                  <c:v>62</c:v>
                </c:pt>
                <c:pt idx="341">
                  <c:v>57</c:v>
                </c:pt>
                <c:pt idx="342">
                  <c:v>35</c:v>
                </c:pt>
                <c:pt idx="343">
                  <c:v>42</c:v>
                </c:pt>
                <c:pt idx="344">
                  <c:v>42</c:v>
                </c:pt>
                <c:pt idx="345">
                  <c:v>39</c:v>
                </c:pt>
                <c:pt idx="346">
                  <c:v>44</c:v>
                </c:pt>
                <c:pt idx="347">
                  <c:v>46</c:v>
                </c:pt>
                <c:pt idx="348">
                  <c:v>45</c:v>
                </c:pt>
                <c:pt idx="349">
                  <c:v>47</c:v>
                </c:pt>
                <c:pt idx="350">
                  <c:v>57</c:v>
                </c:pt>
                <c:pt idx="351">
                  <c:v>45</c:v>
                </c:pt>
                <c:pt idx="352">
                  <c:v>40</c:v>
                </c:pt>
                <c:pt idx="353">
                  <c:v>45</c:v>
                </c:pt>
                <c:pt idx="354">
                  <c:v>53</c:v>
                </c:pt>
                <c:pt idx="355">
                  <c:v>52</c:v>
                </c:pt>
                <c:pt idx="356">
                  <c:v>56</c:v>
                </c:pt>
                <c:pt idx="357">
                  <c:v>57</c:v>
                </c:pt>
                <c:pt idx="358">
                  <c:v>61</c:v>
                </c:pt>
                <c:pt idx="359">
                  <c:v>62</c:v>
                </c:pt>
                <c:pt idx="360">
                  <c:v>54</c:v>
                </c:pt>
                <c:pt idx="361">
                  <c:v>44</c:v>
                </c:pt>
                <c:pt idx="362">
                  <c:v>45</c:v>
                </c:pt>
                <c:pt idx="363">
                  <c:v>51</c:v>
                </c:pt>
                <c:pt idx="364">
                  <c:v>39</c:v>
                </c:pt>
                <c:pt idx="365">
                  <c:v>48</c:v>
                </c:pt>
                <c:pt idx="366">
                  <c:v>49</c:v>
                </c:pt>
                <c:pt idx="367">
                  <c:v>55</c:v>
                </c:pt>
                <c:pt idx="368">
                  <c:v>58</c:v>
                </c:pt>
                <c:pt idx="369">
                  <c:v>62</c:v>
                </c:pt>
                <c:pt idx="370">
                  <c:v>57</c:v>
                </c:pt>
                <c:pt idx="371">
                  <c:v>42</c:v>
                </c:pt>
                <c:pt idx="372">
                  <c:v>50</c:v>
                </c:pt>
                <c:pt idx="373">
                  <c:v>64</c:v>
                </c:pt>
                <c:pt idx="374">
                  <c:v>64</c:v>
                </c:pt>
                <c:pt idx="375">
                  <c:v>44</c:v>
                </c:pt>
                <c:pt idx="376">
                  <c:v>54</c:v>
                </c:pt>
                <c:pt idx="377">
                  <c:v>40</c:v>
                </c:pt>
                <c:pt idx="378">
                  <c:v>38</c:v>
                </c:pt>
                <c:pt idx="379">
                  <c:v>57</c:v>
                </c:pt>
                <c:pt idx="380">
                  <c:v>60</c:v>
                </c:pt>
                <c:pt idx="381">
                  <c:v>74</c:v>
                </c:pt>
                <c:pt idx="382">
                  <c:v>46</c:v>
                </c:pt>
                <c:pt idx="383">
                  <c:v>60</c:v>
                </c:pt>
                <c:pt idx="384">
                  <c:v>41</c:v>
                </c:pt>
                <c:pt idx="385">
                  <c:v>48</c:v>
                </c:pt>
                <c:pt idx="386">
                  <c:v>58</c:v>
                </c:pt>
                <c:pt idx="387">
                  <c:v>47</c:v>
                </c:pt>
                <c:pt idx="388">
                  <c:v>39</c:v>
                </c:pt>
                <c:pt idx="389">
                  <c:v>53</c:v>
                </c:pt>
                <c:pt idx="390">
                  <c:v>46</c:v>
                </c:pt>
                <c:pt idx="391">
                  <c:v>41</c:v>
                </c:pt>
                <c:pt idx="392">
                  <c:v>45</c:v>
                </c:pt>
                <c:pt idx="393">
                  <c:v>60</c:v>
                </c:pt>
                <c:pt idx="394">
                  <c:v>41</c:v>
                </c:pt>
                <c:pt idx="395">
                  <c:v>40</c:v>
                </c:pt>
                <c:pt idx="396">
                  <c:v>50</c:v>
                </c:pt>
                <c:pt idx="397">
                  <c:v>49</c:v>
                </c:pt>
                <c:pt idx="398">
                  <c:v>40</c:v>
                </c:pt>
                <c:pt idx="399">
                  <c:v>39</c:v>
                </c:pt>
                <c:pt idx="400">
                  <c:v>34</c:v>
                </c:pt>
                <c:pt idx="401">
                  <c:v>52</c:v>
                </c:pt>
                <c:pt idx="402">
                  <c:v>53</c:v>
                </c:pt>
                <c:pt idx="403">
                  <c:v>49</c:v>
                </c:pt>
                <c:pt idx="404">
                  <c:v>53</c:v>
                </c:pt>
                <c:pt idx="405">
                  <c:v>54</c:v>
                </c:pt>
                <c:pt idx="406">
                  <c:v>54</c:v>
                </c:pt>
                <c:pt idx="407">
                  <c:v>37</c:v>
                </c:pt>
                <c:pt idx="408">
                  <c:v>55</c:v>
                </c:pt>
                <c:pt idx="409">
                  <c:v>45</c:v>
                </c:pt>
                <c:pt idx="410">
                  <c:v>46</c:v>
                </c:pt>
                <c:pt idx="411">
                  <c:v>64</c:v>
                </c:pt>
                <c:pt idx="412">
                  <c:v>52</c:v>
                </c:pt>
                <c:pt idx="413">
                  <c:v>60</c:v>
                </c:pt>
                <c:pt idx="414">
                  <c:v>62</c:v>
                </c:pt>
                <c:pt idx="415">
                  <c:v>48</c:v>
                </c:pt>
                <c:pt idx="416">
                  <c:v>50</c:v>
                </c:pt>
                <c:pt idx="417">
                  <c:v>48</c:v>
                </c:pt>
                <c:pt idx="418">
                  <c:v>61</c:v>
                </c:pt>
                <c:pt idx="419">
                  <c:v>49</c:v>
                </c:pt>
                <c:pt idx="420">
                  <c:v>47</c:v>
                </c:pt>
                <c:pt idx="421">
                  <c:v>50</c:v>
                </c:pt>
                <c:pt idx="422">
                  <c:v>46</c:v>
                </c:pt>
                <c:pt idx="423">
                  <c:v>33</c:v>
                </c:pt>
                <c:pt idx="424">
                  <c:v>49</c:v>
                </c:pt>
                <c:pt idx="425">
                  <c:v>48</c:v>
                </c:pt>
                <c:pt idx="426">
                  <c:v>40</c:v>
                </c:pt>
                <c:pt idx="427">
                  <c:v>53</c:v>
                </c:pt>
                <c:pt idx="428">
                  <c:v>50</c:v>
                </c:pt>
                <c:pt idx="429">
                  <c:v>49</c:v>
                </c:pt>
                <c:pt idx="430">
                  <c:v>49</c:v>
                </c:pt>
                <c:pt idx="431">
                  <c:v>38</c:v>
                </c:pt>
                <c:pt idx="432">
                  <c:v>58</c:v>
                </c:pt>
                <c:pt idx="433">
                  <c:v>54</c:v>
                </c:pt>
                <c:pt idx="434">
                  <c:v>50</c:v>
                </c:pt>
                <c:pt idx="435">
                  <c:v>50</c:v>
                </c:pt>
                <c:pt idx="436">
                  <c:v>44</c:v>
                </c:pt>
                <c:pt idx="437">
                  <c:v>63</c:v>
                </c:pt>
                <c:pt idx="438">
                  <c:v>48</c:v>
                </c:pt>
                <c:pt idx="439">
                  <c:v>54</c:v>
                </c:pt>
                <c:pt idx="440">
                  <c:v>47</c:v>
                </c:pt>
                <c:pt idx="441">
                  <c:v>58</c:v>
                </c:pt>
                <c:pt idx="442">
                  <c:v>68</c:v>
                </c:pt>
                <c:pt idx="443">
                  <c:v>46</c:v>
                </c:pt>
                <c:pt idx="444">
                  <c:v>64</c:v>
                </c:pt>
                <c:pt idx="445">
                  <c:v>55</c:v>
                </c:pt>
                <c:pt idx="446">
                  <c:v>54</c:v>
                </c:pt>
                <c:pt idx="447">
                  <c:v>75</c:v>
                </c:pt>
                <c:pt idx="448">
                  <c:v>52</c:v>
                </c:pt>
                <c:pt idx="449">
                  <c:v>39</c:v>
                </c:pt>
                <c:pt idx="450">
                  <c:v>46</c:v>
                </c:pt>
                <c:pt idx="451">
                  <c:v>49</c:v>
                </c:pt>
                <c:pt idx="452">
                  <c:v>50</c:v>
                </c:pt>
                <c:pt idx="453">
                  <c:v>43</c:v>
                </c:pt>
                <c:pt idx="454">
                  <c:v>51</c:v>
                </c:pt>
                <c:pt idx="455">
                  <c:v>60</c:v>
                </c:pt>
                <c:pt idx="456">
                  <c:v>57</c:v>
                </c:pt>
                <c:pt idx="457">
                  <c:v>63</c:v>
                </c:pt>
                <c:pt idx="458">
                  <c:v>54</c:v>
                </c:pt>
                <c:pt idx="459">
                  <c:v>51</c:v>
                </c:pt>
                <c:pt idx="460">
                  <c:v>51</c:v>
                </c:pt>
                <c:pt idx="461">
                  <c:v>44</c:v>
                </c:pt>
                <c:pt idx="462">
                  <c:v>49</c:v>
                </c:pt>
                <c:pt idx="463">
                  <c:v>56</c:v>
                </c:pt>
                <c:pt idx="464">
                  <c:v>58</c:v>
                </c:pt>
                <c:pt idx="465">
                  <c:v>47</c:v>
                </c:pt>
                <c:pt idx="466">
                  <c:v>50</c:v>
                </c:pt>
                <c:pt idx="467">
                  <c:v>54</c:v>
                </c:pt>
                <c:pt idx="468">
                  <c:v>50</c:v>
                </c:pt>
                <c:pt idx="469">
                  <c:v>49</c:v>
                </c:pt>
                <c:pt idx="470">
                  <c:v>55</c:v>
                </c:pt>
                <c:pt idx="471">
                  <c:v>37</c:v>
                </c:pt>
                <c:pt idx="472">
                  <c:v>55</c:v>
                </c:pt>
                <c:pt idx="473">
                  <c:v>48</c:v>
                </c:pt>
                <c:pt idx="474">
                  <c:v>55</c:v>
                </c:pt>
                <c:pt idx="475">
                  <c:v>51</c:v>
                </c:pt>
                <c:pt idx="476">
                  <c:v>49</c:v>
                </c:pt>
                <c:pt idx="477">
                  <c:v>55</c:v>
                </c:pt>
                <c:pt idx="478">
                  <c:v>46</c:v>
                </c:pt>
                <c:pt idx="479">
                  <c:v>32</c:v>
                </c:pt>
                <c:pt idx="480">
                  <c:v>33</c:v>
                </c:pt>
                <c:pt idx="481">
                  <c:v>64</c:v>
                </c:pt>
                <c:pt idx="482">
                  <c:v>43</c:v>
                </c:pt>
                <c:pt idx="483">
                  <c:v>35</c:v>
                </c:pt>
                <c:pt idx="484">
                  <c:v>59</c:v>
                </c:pt>
                <c:pt idx="485">
                  <c:v>50</c:v>
                </c:pt>
                <c:pt idx="486">
                  <c:v>45</c:v>
                </c:pt>
                <c:pt idx="487">
                  <c:v>52</c:v>
                </c:pt>
                <c:pt idx="488">
                  <c:v>47</c:v>
                </c:pt>
                <c:pt idx="489">
                  <c:v>50</c:v>
                </c:pt>
                <c:pt idx="490">
                  <c:v>47</c:v>
                </c:pt>
                <c:pt idx="491">
                  <c:v>46</c:v>
                </c:pt>
                <c:pt idx="492">
                  <c:v>48</c:v>
                </c:pt>
                <c:pt idx="493">
                  <c:v>56</c:v>
                </c:pt>
                <c:pt idx="494">
                  <c:v>50</c:v>
                </c:pt>
                <c:pt idx="495">
                  <c:v>44</c:v>
                </c:pt>
                <c:pt idx="496">
                  <c:v>54</c:v>
                </c:pt>
                <c:pt idx="497">
                  <c:v>45</c:v>
                </c:pt>
                <c:pt idx="498">
                  <c:v>52</c:v>
                </c:pt>
                <c:pt idx="499">
                  <c:v>51</c:v>
                </c:pt>
                <c:pt idx="500">
                  <c:v>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A76-47AC-B55E-443979CCDE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087168"/>
        <c:axId val="43982848"/>
      </c:scatterChart>
      <c:valAx>
        <c:axId val="440871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GB" sz="1600" b="0"/>
                  <a:t>Kinetic  Energy /</a:t>
                </a:r>
                <a:r>
                  <a:rPr lang="en-GB" sz="1600" b="0" baseline="0"/>
                  <a:t> </a:t>
                </a:r>
                <a:r>
                  <a:rPr lang="en-GB" sz="1600" b="0"/>
                  <a:t>eV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982848"/>
        <c:crosses val="autoZero"/>
        <c:crossBetween val="midCat"/>
      </c:valAx>
      <c:valAx>
        <c:axId val="4398284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44087168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1362</xdr:colOff>
      <xdr:row>2</xdr:row>
      <xdr:rowOff>12246</xdr:rowOff>
    </xdr:from>
    <xdr:to>
      <xdr:col>32</xdr:col>
      <xdr:colOff>39462</xdr:colOff>
      <xdr:row>31</xdr:row>
      <xdr:rowOff>155121</xdr:rowOff>
    </xdr:to>
    <xdr:graphicFrame macro="">
      <xdr:nvGraphicFramePr>
        <xdr:cNvPr id="1026" name="Chart 3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612319</xdr:colOff>
      <xdr:row>33</xdr:row>
      <xdr:rowOff>17690</xdr:rowOff>
    </xdr:from>
    <xdr:to>
      <xdr:col>27</xdr:col>
      <xdr:colOff>326570</xdr:colOff>
      <xdr:row>53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55CR." connectionId="11" xr16:uid="{00000000-0016-0000-0000-00000D000000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94CR." connectionId="5" xr16:uid="{00000000-0016-0000-0000-00000C000000}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97CR." connectionId="19" xr16:uid="{00000000-0016-0000-0000-00000B000000}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124CR." connectionId="21" xr16:uid="{00000000-0016-0000-0000-00000A000000}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64CR." connectionId="13" xr16:uid="{00000000-0016-0000-0000-000009000000}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75CR." connectionId="17" xr16:uid="{00000000-0016-0000-0000-000008000000}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08CR." connectionId="6" xr16:uid="{00000000-0016-0000-0000-000007000000}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45CR." connectionId="3" xr16:uid="{00000000-0016-0000-0000-000006000000}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143CR." connectionId="22" xr16:uid="{00000000-0016-0000-0000-000005000000}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68CR." connectionId="4" xr16:uid="{00000000-0016-0000-0000-000004000000}" autoFormatId="16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750CR" connectionId="1" xr16:uid="{00000000-0016-0000-0000-000003000000}" autoFormatId="16" applyNumberFormats="0" applyBorderFormats="0" applyFontFormats="1" applyPatternFormats="1" applyAlignmentFormats="0" applyWidthHeightFormats="0"/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67CR." connectionId="15" xr16:uid="{00000000-0016-0000-0000-000002000000}" autoFormatId="16" applyNumberFormats="0" applyBorderFormats="0" applyFontFormats="1" applyPatternFormats="1" applyAlignmentFormats="0" applyWidthHeightFormats="0"/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12CR._1" connectionId="8" xr16:uid="{00000000-0016-0000-0000-000001000000}" autoFormatId="16" applyNumberFormats="0" applyBorderFormats="0" applyFontFormats="1" applyPatternFormats="1" applyAlignmentFormats="0" applyWidthHeightFormats="0"/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52CR." connectionId="9" xr16:uid="{00000000-0016-0000-0000-000000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6.xml"/><Relationship Id="rId13" Type="http://schemas.openxmlformats.org/officeDocument/2006/relationships/queryTable" Target="../queryTables/queryTable11.xml"/><Relationship Id="rId3" Type="http://schemas.openxmlformats.org/officeDocument/2006/relationships/queryTable" Target="../queryTables/queryTable1.xml"/><Relationship Id="rId7" Type="http://schemas.openxmlformats.org/officeDocument/2006/relationships/queryTable" Target="../queryTables/queryTable5.xml"/><Relationship Id="rId12" Type="http://schemas.openxmlformats.org/officeDocument/2006/relationships/queryTable" Target="../queryTables/queryTable10.xml"/><Relationship Id="rId2" Type="http://schemas.openxmlformats.org/officeDocument/2006/relationships/drawing" Target="../drawings/drawing1.xml"/><Relationship Id="rId16" Type="http://schemas.openxmlformats.org/officeDocument/2006/relationships/queryTable" Target="../queryTables/queryTable14.xml"/><Relationship Id="rId1" Type="http://schemas.openxmlformats.org/officeDocument/2006/relationships/printerSettings" Target="../printerSettings/printerSettings1.bin"/><Relationship Id="rId6" Type="http://schemas.openxmlformats.org/officeDocument/2006/relationships/queryTable" Target="../queryTables/queryTable4.xml"/><Relationship Id="rId11" Type="http://schemas.openxmlformats.org/officeDocument/2006/relationships/queryTable" Target="../queryTables/queryTable9.xml"/><Relationship Id="rId5" Type="http://schemas.openxmlformats.org/officeDocument/2006/relationships/queryTable" Target="../queryTables/queryTable3.xml"/><Relationship Id="rId15" Type="http://schemas.openxmlformats.org/officeDocument/2006/relationships/queryTable" Target="../queryTables/queryTable13.xml"/><Relationship Id="rId10" Type="http://schemas.openxmlformats.org/officeDocument/2006/relationships/queryTable" Target="../queryTables/queryTable8.xml"/><Relationship Id="rId4" Type="http://schemas.openxmlformats.org/officeDocument/2006/relationships/queryTable" Target="../queryTables/queryTable2.xml"/><Relationship Id="rId9" Type="http://schemas.openxmlformats.org/officeDocument/2006/relationships/queryTable" Target="../queryTables/queryTable7.xml"/><Relationship Id="rId14" Type="http://schemas.openxmlformats.org/officeDocument/2006/relationships/queryTable" Target="../queryTables/queryTable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/>
  <dimension ref="A2:Q512"/>
  <sheetViews>
    <sheetView tabSelected="1" zoomScale="70" zoomScaleNormal="70" workbookViewId="0">
      <selection activeCell="Q27" sqref="Q27"/>
    </sheetView>
  </sheetViews>
  <sheetFormatPr baseColWidth="10" defaultColWidth="8.88671875" defaultRowHeight="14.4" x14ac:dyDescent="0.3"/>
  <cols>
    <col min="1" max="1" width="13.33203125" customWidth="1"/>
    <col min="2" max="2" width="21.88671875" style="4" bestFit="1" customWidth="1"/>
    <col min="3" max="3" width="13.6640625" customWidth="1"/>
    <col min="4" max="4" width="13.44140625" customWidth="1"/>
    <col min="5" max="5" width="11" customWidth="1"/>
    <col min="6" max="6" width="16" bestFit="1" customWidth="1"/>
    <col min="7" max="7" width="9.33203125" bestFit="1" customWidth="1"/>
    <col min="8" max="10" width="12.109375" bestFit="1" customWidth="1"/>
    <col min="11" max="11" width="16" bestFit="1" customWidth="1"/>
    <col min="12" max="12" width="14.109375" customWidth="1"/>
    <col min="13" max="13" width="16" bestFit="1" customWidth="1"/>
    <col min="14" max="14" width="14.33203125" bestFit="1" customWidth="1"/>
    <col min="15" max="17" width="9.33203125" bestFit="1" customWidth="1"/>
  </cols>
  <sheetData>
    <row r="2" spans="1:17" x14ac:dyDescent="0.3">
      <c r="D2" t="s">
        <v>26</v>
      </c>
      <c r="E2" s="2">
        <v>1253.5999999999999</v>
      </c>
      <c r="F2" t="s">
        <v>27</v>
      </c>
    </row>
    <row r="4" spans="1:17" x14ac:dyDescent="0.3">
      <c r="L4" t="s">
        <v>15</v>
      </c>
      <c r="M4" t="s">
        <v>17</v>
      </c>
      <c r="N4" t="s">
        <v>16</v>
      </c>
    </row>
    <row r="5" spans="1:17" x14ac:dyDescent="0.3">
      <c r="B5" s="7"/>
      <c r="C5" t="s">
        <v>10</v>
      </c>
      <c r="E5" t="s">
        <v>22</v>
      </c>
      <c r="F5" s="2">
        <v>47.211732981408019</v>
      </c>
      <c r="G5" s="2">
        <v>9.5326430728463851</v>
      </c>
      <c r="H5" s="2">
        <v>0</v>
      </c>
      <c r="I5" s="2">
        <v>0</v>
      </c>
      <c r="J5" s="2">
        <v>0</v>
      </c>
      <c r="L5">
        <v>285</v>
      </c>
      <c r="M5" s="3">
        <f>F6-L5</f>
        <v>-68.387951745417467</v>
      </c>
      <c r="N5" s="2">
        <v>0</v>
      </c>
    </row>
    <row r="6" spans="1:17" x14ac:dyDescent="0.3">
      <c r="B6" s="7"/>
      <c r="C6" t="s">
        <v>11</v>
      </c>
      <c r="E6" t="s">
        <v>23</v>
      </c>
      <c r="F6" s="2">
        <v>216.61204825458253</v>
      </c>
      <c r="G6" s="2">
        <v>213.16683616421329</v>
      </c>
      <c r="H6" s="2">
        <v>0</v>
      </c>
      <c r="I6" s="2">
        <v>0</v>
      </c>
      <c r="J6" s="2">
        <v>0</v>
      </c>
    </row>
    <row r="7" spans="1:17" x14ac:dyDescent="0.3">
      <c r="B7" s="7"/>
      <c r="C7" t="s">
        <v>12</v>
      </c>
      <c r="E7" t="s">
        <v>24</v>
      </c>
      <c r="F7" s="2">
        <v>1.1821370075750057</v>
      </c>
      <c r="G7">
        <f>F7</f>
        <v>1.1821370075750057</v>
      </c>
      <c r="H7">
        <f>F7</f>
        <v>1.1821370075750057</v>
      </c>
      <c r="I7">
        <f>F7</f>
        <v>1.1821370075750057</v>
      </c>
      <c r="J7">
        <f>F7</f>
        <v>1.1821370075750057</v>
      </c>
    </row>
    <row r="8" spans="1:17" x14ac:dyDescent="0.3">
      <c r="B8" s="7"/>
      <c r="C8" t="s">
        <v>13</v>
      </c>
      <c r="E8" t="s">
        <v>0</v>
      </c>
      <c r="F8">
        <f>2*SQRT(2*LN(2))*F7</f>
        <v>2.7837199214105266</v>
      </c>
      <c r="G8">
        <f t="shared" ref="G8:H8" si="0">2*SQRT(2*LN(2))*G7</f>
        <v>2.7837199214105266</v>
      </c>
      <c r="H8">
        <f t="shared" si="0"/>
        <v>2.7837199214105266</v>
      </c>
      <c r="I8">
        <f t="shared" ref="I8:J8" si="1">2*SQRT(2*LN(2))*I7</f>
        <v>2.7837199214105266</v>
      </c>
      <c r="J8">
        <f t="shared" si="1"/>
        <v>2.7837199214105266</v>
      </c>
    </row>
    <row r="9" spans="1:17" x14ac:dyDescent="0.3">
      <c r="B9" s="7"/>
      <c r="C9" t="s">
        <v>14</v>
      </c>
      <c r="E9" t="s">
        <v>1</v>
      </c>
      <c r="F9">
        <f t="shared" ref="F9:H9" si="2">F5*F7*SQRT(2*PI())</f>
        <v>139.89677076321101</v>
      </c>
      <c r="G9">
        <f t="shared" si="2"/>
        <v>28.246918689781378</v>
      </c>
      <c r="H9">
        <f t="shared" si="2"/>
        <v>0</v>
      </c>
      <c r="I9">
        <f t="shared" ref="I9:J9" si="3">I5*I7*SQRT(2*PI())</f>
        <v>0</v>
      </c>
      <c r="J9">
        <f t="shared" si="3"/>
        <v>0</v>
      </c>
      <c r="M9" t="s">
        <v>8</v>
      </c>
    </row>
    <row r="10" spans="1:17" x14ac:dyDescent="0.3">
      <c r="B10" s="7"/>
      <c r="C10" t="s">
        <v>14</v>
      </c>
      <c r="E10" t="s">
        <v>21</v>
      </c>
      <c r="J10">
        <f>SUM(F9:J9)</f>
        <v>168.14368945299239</v>
      </c>
      <c r="M10" s="4">
        <f>SUM(M12:M1113)</f>
        <v>31771.872501457292</v>
      </c>
    </row>
    <row r="11" spans="1:17" s="6" customFormat="1" x14ac:dyDescent="0.3">
      <c r="A11" s="1" t="s">
        <v>28</v>
      </c>
      <c r="B11" s="5" t="s">
        <v>25</v>
      </c>
      <c r="C11" s="1" t="s">
        <v>29</v>
      </c>
      <c r="D11" s="1" t="s">
        <v>2</v>
      </c>
      <c r="E11" s="1" t="s">
        <v>30</v>
      </c>
      <c r="F11" s="1" t="s">
        <v>3</v>
      </c>
      <c r="G11" s="1" t="s">
        <v>4</v>
      </c>
      <c r="H11" s="1" t="s">
        <v>9</v>
      </c>
      <c r="I11" s="1" t="s">
        <v>18</v>
      </c>
      <c r="J11" s="1" t="s">
        <v>19</v>
      </c>
      <c r="K11" s="1" t="s">
        <v>5</v>
      </c>
      <c r="L11" s="1" t="s">
        <v>6</v>
      </c>
      <c r="M11" s="1" t="s">
        <v>7</v>
      </c>
      <c r="N11" s="5" t="s">
        <v>31</v>
      </c>
      <c r="O11" s="5"/>
      <c r="P11" s="8" t="s">
        <v>20</v>
      </c>
      <c r="Q11" s="8"/>
    </row>
    <row r="12" spans="1:17" x14ac:dyDescent="0.3">
      <c r="A12">
        <v>1029</v>
      </c>
      <c r="B12">
        <v>46</v>
      </c>
      <c r="C12">
        <f>$P$12*A12+$Q$12</f>
        <v>51.468066883025244</v>
      </c>
      <c r="D12">
        <f>$E$2-A12-$N$5</f>
        <v>224.59999999999991</v>
      </c>
      <c r="E12">
        <f>B12-C12</f>
        <v>-5.4680668830252444</v>
      </c>
      <c r="F12">
        <f t="shared" ref="F12:J27" si="4">F$5*EXP(-(($D12-F$6)^2)/(2*F$7^2))</f>
        <v>5.7427800866363363E-9</v>
      </c>
      <c r="G12">
        <f>G$5*EXP(-(($D12-G$6)^2)/(2*G$7^2))</f>
        <v>4.6480082954034266E-20</v>
      </c>
      <c r="H12">
        <f>H$5*EXP(-(($D12-H$6)^2)/(2*H$7^2))</f>
        <v>0</v>
      </c>
      <c r="I12">
        <f>I$5*EXP(-(($D12-I$6)^2)/(2*I$7^2))</f>
        <v>0</v>
      </c>
      <c r="J12">
        <f t="shared" si="4"/>
        <v>0</v>
      </c>
      <c r="K12">
        <f>F12+G12+H12+I12+J12</f>
        <v>5.7427800866828164E-9</v>
      </c>
      <c r="L12">
        <f>E12-K12</f>
        <v>-5.4680668887680248</v>
      </c>
      <c r="M12">
        <f>(L12)^2</f>
        <v>29.899755500041227</v>
      </c>
      <c r="N12">
        <v>1029</v>
      </c>
      <c r="O12">
        <v>46</v>
      </c>
      <c r="P12" s="2">
        <f t="array" ref="P12:Q14">LINEST(O12:O61,N12:N61,1,1)</f>
        <v>-0.10784535064211871</v>
      </c>
      <c r="Q12" s="2">
        <v>162.4409326937654</v>
      </c>
    </row>
    <row r="13" spans="1:17" x14ac:dyDescent="0.3">
      <c r="A13">
        <v>1029.05</v>
      </c>
      <c r="B13">
        <v>46</v>
      </c>
      <c r="C13">
        <f t="shared" ref="C13:C76" si="5">$P$12*A13+$Q$12</f>
        <v>51.462674615493142</v>
      </c>
      <c r="D13">
        <f t="shared" ref="D13:D76" si="6">$E$2-A13-$N$5</f>
        <v>224.54999999999995</v>
      </c>
      <c r="E13">
        <f t="shared" ref="E13:E76" si="7">B13-C13</f>
        <v>-5.4626746154931425</v>
      </c>
      <c r="F13">
        <f t="shared" ref="F13:I76" si="8">F$5*EXP(-(($D13-F$6)^2)/(2*F$7^2))</f>
        <v>7.6358474890498284E-9</v>
      </c>
      <c r="G13">
        <f t="shared" si="8"/>
        <v>6.9909559452239672E-20</v>
      </c>
      <c r="H13">
        <f t="shared" si="8"/>
        <v>0</v>
      </c>
      <c r="I13">
        <f t="shared" si="8"/>
        <v>0</v>
      </c>
      <c r="J13">
        <f t="shared" si="4"/>
        <v>0</v>
      </c>
      <c r="K13">
        <f t="shared" ref="K13:K76" si="9">F13+G13+H13+I13+J13</f>
        <v>7.6358474891197384E-9</v>
      </c>
      <c r="L13">
        <f t="shared" ref="L13:L75" si="10">E13-K13</f>
        <v>-5.46267462312899</v>
      </c>
      <c r="M13">
        <f t="shared" ref="M13:M76" si="11">(L13)^2</f>
        <v>29.840814038177452</v>
      </c>
      <c r="N13">
        <v>1029.05</v>
      </c>
      <c r="O13">
        <v>46</v>
      </c>
      <c r="P13" s="2">
        <v>8.9761706391338555E-2</v>
      </c>
      <c r="Q13" s="2">
        <v>93.492924939977073</v>
      </c>
    </row>
    <row r="14" spans="1:17" x14ac:dyDescent="0.3">
      <c r="A14">
        <v>1029.0999999999999</v>
      </c>
      <c r="B14">
        <v>49</v>
      </c>
      <c r="C14">
        <f t="shared" si="5"/>
        <v>51.457282347961041</v>
      </c>
      <c r="D14">
        <f t="shared" si="6"/>
        <v>224.5</v>
      </c>
      <c r="E14">
        <f t="shared" si="7"/>
        <v>-2.4572823479610406</v>
      </c>
      <c r="F14">
        <f t="shared" si="8"/>
        <v>1.0134804213899539E-8</v>
      </c>
      <c r="G14">
        <f t="shared" si="8"/>
        <v>1.0496132248413721E-19</v>
      </c>
      <c r="H14">
        <f t="shared" si="8"/>
        <v>0</v>
      </c>
      <c r="I14">
        <f t="shared" si="8"/>
        <v>0</v>
      </c>
      <c r="J14">
        <f t="shared" si="4"/>
        <v>0</v>
      </c>
      <c r="K14">
        <f t="shared" si="9"/>
        <v>1.01348042140045E-8</v>
      </c>
      <c r="L14">
        <f t="shared" si="10"/>
        <v>-2.4572823580958447</v>
      </c>
      <c r="M14">
        <f t="shared" si="11"/>
        <v>6.0382365874090755</v>
      </c>
      <c r="N14">
        <v>1029.0999999999999</v>
      </c>
      <c r="O14">
        <v>49</v>
      </c>
      <c r="P14" s="2">
        <v>2.9195191938346968E-2</v>
      </c>
      <c r="Q14" s="2">
        <v>7.5565283564724997</v>
      </c>
    </row>
    <row r="15" spans="1:17" x14ac:dyDescent="0.3">
      <c r="A15">
        <v>1029.1499999999999</v>
      </c>
      <c r="B15">
        <v>54</v>
      </c>
      <c r="C15">
        <f t="shared" si="5"/>
        <v>51.451890080428953</v>
      </c>
      <c r="D15">
        <f t="shared" si="6"/>
        <v>224.45000000000005</v>
      </c>
      <c r="E15">
        <f t="shared" si="7"/>
        <v>2.548109919571047</v>
      </c>
      <c r="F15">
        <f t="shared" si="8"/>
        <v>1.342754259885399E-8</v>
      </c>
      <c r="G15">
        <f t="shared" si="8"/>
        <v>1.5730592491452363E-19</v>
      </c>
      <c r="H15">
        <f t="shared" si="8"/>
        <v>0</v>
      </c>
      <c r="I15">
        <f t="shared" si="8"/>
        <v>0</v>
      </c>
      <c r="J15">
        <f t="shared" si="4"/>
        <v>0</v>
      </c>
      <c r="K15">
        <f t="shared" si="9"/>
        <v>1.3427542599011297E-8</v>
      </c>
      <c r="L15">
        <f t="shared" si="10"/>
        <v>2.5481099061435044</v>
      </c>
      <c r="M15">
        <f t="shared" si="11"/>
        <v>6.4928640937866593</v>
      </c>
      <c r="N15">
        <v>1029.1499999999999</v>
      </c>
      <c r="O15">
        <v>54</v>
      </c>
    </row>
    <row r="16" spans="1:17" x14ac:dyDescent="0.3">
      <c r="A16">
        <v>1029.1999999999998</v>
      </c>
      <c r="B16">
        <v>49</v>
      </c>
      <c r="C16">
        <f t="shared" si="5"/>
        <v>51.446497812896851</v>
      </c>
      <c r="D16">
        <f t="shared" si="6"/>
        <v>224.40000000000009</v>
      </c>
      <c r="E16">
        <f t="shared" si="7"/>
        <v>-2.4464978128968511</v>
      </c>
      <c r="F16">
        <f t="shared" si="8"/>
        <v>1.7758274800767102E-8</v>
      </c>
      <c r="G16">
        <f t="shared" si="8"/>
        <v>2.3533359269373025E-19</v>
      </c>
      <c r="H16">
        <f t="shared" si="8"/>
        <v>0</v>
      </c>
      <c r="I16">
        <f t="shared" si="8"/>
        <v>0</v>
      </c>
      <c r="J16">
        <f t="shared" si="4"/>
        <v>0</v>
      </c>
      <c r="K16">
        <f t="shared" si="9"/>
        <v>1.7758274801002435E-8</v>
      </c>
      <c r="L16">
        <f t="shared" si="10"/>
        <v>-2.4464978306551259</v>
      </c>
      <c r="M16">
        <f t="shared" si="11"/>
        <v>5.985351635400237</v>
      </c>
      <c r="N16">
        <v>1029.1999999999998</v>
      </c>
      <c r="O16">
        <v>49</v>
      </c>
    </row>
    <row r="17" spans="1:15" x14ac:dyDescent="0.3">
      <c r="A17">
        <v>1029.2499999999998</v>
      </c>
      <c r="B17">
        <v>46</v>
      </c>
      <c r="C17">
        <f t="shared" si="5"/>
        <v>51.441105545364749</v>
      </c>
      <c r="D17">
        <f t="shared" si="6"/>
        <v>224.35000000000014</v>
      </c>
      <c r="E17">
        <f t="shared" si="7"/>
        <v>-5.4411055453647492</v>
      </c>
      <c r="F17">
        <f t="shared" si="8"/>
        <v>2.3443803003929314E-8</v>
      </c>
      <c r="G17">
        <f t="shared" si="8"/>
        <v>3.5143566010593418E-19</v>
      </c>
      <c r="H17">
        <f t="shared" si="8"/>
        <v>0</v>
      </c>
      <c r="I17">
        <f t="shared" si="8"/>
        <v>0</v>
      </c>
      <c r="J17">
        <f t="shared" si="4"/>
        <v>0</v>
      </c>
      <c r="K17">
        <f t="shared" si="9"/>
        <v>2.344380300428075E-8</v>
      </c>
      <c r="L17">
        <f t="shared" si="10"/>
        <v>-5.4411055688085526</v>
      </c>
      <c r="M17">
        <f t="shared" si="11"/>
        <v>29.605629810919442</v>
      </c>
      <c r="N17">
        <v>1029.2499999999998</v>
      </c>
      <c r="O17">
        <v>46</v>
      </c>
    </row>
    <row r="18" spans="1:15" x14ac:dyDescent="0.3">
      <c r="A18">
        <v>1029.2999999999997</v>
      </c>
      <c r="B18">
        <v>53</v>
      </c>
      <c r="C18">
        <f t="shared" si="5"/>
        <v>51.435713277832647</v>
      </c>
      <c r="D18">
        <f t="shared" si="6"/>
        <v>224.30000000000018</v>
      </c>
      <c r="E18">
        <f t="shared" si="7"/>
        <v>1.5642867221673527</v>
      </c>
      <c r="F18">
        <f t="shared" si="8"/>
        <v>3.0894303766491495E-8</v>
      </c>
      <c r="G18">
        <f t="shared" si="8"/>
        <v>5.2387875555789624E-19</v>
      </c>
      <c r="H18">
        <f t="shared" si="8"/>
        <v>0</v>
      </c>
      <c r="I18">
        <f t="shared" si="8"/>
        <v>0</v>
      </c>
      <c r="J18">
        <f t="shared" si="4"/>
        <v>0</v>
      </c>
      <c r="K18">
        <f t="shared" si="9"/>
        <v>3.0894303767015372E-8</v>
      </c>
      <c r="L18">
        <f t="shared" si="10"/>
        <v>1.5642866912730489</v>
      </c>
      <c r="M18">
        <f t="shared" si="11"/>
        <v>2.4469928524939828</v>
      </c>
      <c r="N18">
        <v>1029.2999999999997</v>
      </c>
      <c r="O18">
        <v>53</v>
      </c>
    </row>
    <row r="19" spans="1:15" x14ac:dyDescent="0.3">
      <c r="A19">
        <v>1029.3499999999997</v>
      </c>
      <c r="B19">
        <v>55</v>
      </c>
      <c r="C19">
        <f t="shared" si="5"/>
        <v>51.430321010300545</v>
      </c>
      <c r="D19">
        <f t="shared" si="6"/>
        <v>224.25000000000023</v>
      </c>
      <c r="E19">
        <f t="shared" si="7"/>
        <v>3.5696789896994545</v>
      </c>
      <c r="F19">
        <f t="shared" si="8"/>
        <v>4.0639824073863585E-8</v>
      </c>
      <c r="G19">
        <f t="shared" si="8"/>
        <v>7.7954071855536319E-19</v>
      </c>
      <c r="H19">
        <f t="shared" si="8"/>
        <v>0</v>
      </c>
      <c r="I19">
        <f t="shared" si="8"/>
        <v>0</v>
      </c>
      <c r="J19">
        <f t="shared" si="4"/>
        <v>0</v>
      </c>
      <c r="K19">
        <f t="shared" si="9"/>
        <v>4.0639824074643126E-8</v>
      </c>
      <c r="L19">
        <f t="shared" si="10"/>
        <v>3.5696789490596306</v>
      </c>
      <c r="M19">
        <f t="shared" si="11"/>
        <v>12.742607799359469</v>
      </c>
      <c r="N19">
        <v>1029.3499999999997</v>
      </c>
      <c r="O19">
        <v>55</v>
      </c>
    </row>
    <row r="20" spans="1:15" x14ac:dyDescent="0.3">
      <c r="A20">
        <v>1029.3999999999996</v>
      </c>
      <c r="B20">
        <v>50</v>
      </c>
      <c r="C20">
        <f t="shared" si="5"/>
        <v>51.424928742768444</v>
      </c>
      <c r="D20">
        <f t="shared" si="6"/>
        <v>224.20000000000027</v>
      </c>
      <c r="E20">
        <f t="shared" si="7"/>
        <v>-1.4249287427684436</v>
      </c>
      <c r="F20">
        <f t="shared" si="8"/>
        <v>5.3363988750064109E-8</v>
      </c>
      <c r="G20">
        <f t="shared" si="8"/>
        <v>1.1578968721599189E-18</v>
      </c>
      <c r="H20">
        <f t="shared" si="8"/>
        <v>0</v>
      </c>
      <c r="I20">
        <f t="shared" si="8"/>
        <v>0</v>
      </c>
      <c r="J20">
        <f t="shared" si="4"/>
        <v>0</v>
      </c>
      <c r="K20">
        <f t="shared" si="9"/>
        <v>5.3363988751222003E-8</v>
      </c>
      <c r="L20">
        <f t="shared" si="10"/>
        <v>-1.4249287961324324</v>
      </c>
      <c r="M20">
        <f t="shared" si="11"/>
        <v>2.030422074047423</v>
      </c>
      <c r="N20">
        <v>1029.3999999999996</v>
      </c>
      <c r="O20">
        <v>50</v>
      </c>
    </row>
    <row r="21" spans="1:15" x14ac:dyDescent="0.3">
      <c r="A21">
        <v>1029.4499999999996</v>
      </c>
      <c r="B21">
        <v>50</v>
      </c>
      <c r="C21">
        <f t="shared" si="5"/>
        <v>51.419536475236342</v>
      </c>
      <c r="D21">
        <f t="shared" si="6"/>
        <v>224.15000000000032</v>
      </c>
      <c r="E21">
        <f t="shared" si="7"/>
        <v>-1.4195364752363417</v>
      </c>
      <c r="F21">
        <f t="shared" si="8"/>
        <v>6.9946792870747247E-8</v>
      </c>
      <c r="G21">
        <f t="shared" si="8"/>
        <v>1.7168170365698451E-18</v>
      </c>
      <c r="H21">
        <f t="shared" si="8"/>
        <v>0</v>
      </c>
      <c r="I21">
        <f t="shared" si="8"/>
        <v>0</v>
      </c>
      <c r="J21">
        <f t="shared" si="4"/>
        <v>0</v>
      </c>
      <c r="K21">
        <f t="shared" si="9"/>
        <v>6.9946792872464063E-8</v>
      </c>
      <c r="L21">
        <f t="shared" si="10"/>
        <v>-1.4195365451831345</v>
      </c>
      <c r="M21">
        <f t="shared" si="11"/>
        <v>2.0150840031104695</v>
      </c>
      <c r="N21">
        <v>1029.4499999999996</v>
      </c>
      <c r="O21">
        <v>50</v>
      </c>
    </row>
    <row r="22" spans="1:15" x14ac:dyDescent="0.3">
      <c r="A22">
        <v>1029.4999999999995</v>
      </c>
      <c r="B22">
        <v>50</v>
      </c>
      <c r="C22">
        <f t="shared" si="5"/>
        <v>51.41414420770424</v>
      </c>
      <c r="D22">
        <f t="shared" si="6"/>
        <v>224.10000000000036</v>
      </c>
      <c r="E22">
        <f t="shared" si="7"/>
        <v>-1.4141442077042399</v>
      </c>
      <c r="F22">
        <f t="shared" si="8"/>
        <v>9.1518814711186386E-8</v>
      </c>
      <c r="G22">
        <f t="shared" si="8"/>
        <v>2.5409797596409076E-18</v>
      </c>
      <c r="H22">
        <f t="shared" si="8"/>
        <v>0</v>
      </c>
      <c r="I22">
        <f t="shared" si="8"/>
        <v>0</v>
      </c>
      <c r="J22">
        <f t="shared" si="4"/>
        <v>0</v>
      </c>
      <c r="K22">
        <f t="shared" si="9"/>
        <v>9.1518814713727366E-8</v>
      </c>
      <c r="L22">
        <f t="shared" si="10"/>
        <v>-1.4141442992230546</v>
      </c>
      <c r="M22">
        <f t="shared" si="11"/>
        <v>1.9998040990250643</v>
      </c>
      <c r="N22">
        <v>1029.4999999999995</v>
      </c>
      <c r="O22">
        <v>50</v>
      </c>
    </row>
    <row r="23" spans="1:15" x14ac:dyDescent="0.3">
      <c r="A23">
        <v>1029.5499999999995</v>
      </c>
      <c r="B23">
        <v>35</v>
      </c>
      <c r="C23">
        <f t="shared" si="5"/>
        <v>51.408751940172138</v>
      </c>
      <c r="D23">
        <f t="shared" si="6"/>
        <v>224.05000000000041</v>
      </c>
      <c r="E23">
        <f t="shared" si="7"/>
        <v>-16.408751940172138</v>
      </c>
      <c r="F23">
        <f t="shared" si="8"/>
        <v>1.1952975380211679E-7</v>
      </c>
      <c r="G23">
        <f t="shared" si="8"/>
        <v>3.7540621205263299E-18</v>
      </c>
      <c r="H23">
        <f t="shared" si="8"/>
        <v>0</v>
      </c>
      <c r="I23">
        <f t="shared" si="8"/>
        <v>0</v>
      </c>
      <c r="J23">
        <f t="shared" si="4"/>
        <v>0</v>
      </c>
      <c r="K23">
        <f t="shared" si="9"/>
        <v>1.1952975380587084E-7</v>
      </c>
      <c r="L23">
        <f t="shared" si="10"/>
        <v>-16.408752059701893</v>
      </c>
      <c r="M23">
        <f t="shared" si="11"/>
        <v>269.24714415677113</v>
      </c>
      <c r="N23">
        <v>1029.5499999999995</v>
      </c>
      <c r="O23">
        <v>35</v>
      </c>
    </row>
    <row r="24" spans="1:15" x14ac:dyDescent="0.3">
      <c r="A24">
        <v>1029.5999999999995</v>
      </c>
      <c r="B24">
        <v>60</v>
      </c>
      <c r="C24">
        <f t="shared" si="5"/>
        <v>51.403359672640036</v>
      </c>
      <c r="D24">
        <f t="shared" si="6"/>
        <v>224.00000000000045</v>
      </c>
      <c r="E24">
        <f t="shared" si="7"/>
        <v>8.5966403273599639</v>
      </c>
      <c r="F24">
        <f t="shared" si="8"/>
        <v>1.5583489797421475E-7</v>
      </c>
      <c r="G24">
        <f t="shared" si="8"/>
        <v>5.536365604715465E-18</v>
      </c>
      <c r="H24">
        <f t="shared" si="8"/>
        <v>0</v>
      </c>
      <c r="I24">
        <f t="shared" si="8"/>
        <v>0</v>
      </c>
      <c r="J24">
        <f t="shared" si="4"/>
        <v>0</v>
      </c>
      <c r="K24">
        <f t="shared" si="9"/>
        <v>1.5583489797975111E-7</v>
      </c>
      <c r="L24">
        <f t="shared" si="10"/>
        <v>8.5966401715250651</v>
      </c>
      <c r="M24">
        <f t="shared" si="11"/>
        <v>73.902222238678505</v>
      </c>
      <c r="N24">
        <v>1029.5999999999995</v>
      </c>
      <c r="O24">
        <v>60</v>
      </c>
    </row>
    <row r="25" spans="1:15" x14ac:dyDescent="0.3">
      <c r="A25">
        <v>1029.6499999999994</v>
      </c>
      <c r="B25">
        <v>54</v>
      </c>
      <c r="C25">
        <f t="shared" si="5"/>
        <v>51.397967405107934</v>
      </c>
      <c r="D25">
        <f t="shared" si="6"/>
        <v>223.9500000000005</v>
      </c>
      <c r="E25">
        <f t="shared" si="7"/>
        <v>2.6020325948920657</v>
      </c>
      <c r="F25">
        <f t="shared" si="8"/>
        <v>2.0280398052246668E-7</v>
      </c>
      <c r="G25">
        <f t="shared" si="8"/>
        <v>8.1502536836259255E-18</v>
      </c>
      <c r="H25">
        <f t="shared" si="8"/>
        <v>0</v>
      </c>
      <c r="I25">
        <f t="shared" si="8"/>
        <v>0</v>
      </c>
      <c r="J25">
        <f t="shared" si="4"/>
        <v>0</v>
      </c>
      <c r="K25">
        <f t="shared" si="9"/>
        <v>2.0280398053061694E-7</v>
      </c>
      <c r="L25">
        <f t="shared" si="10"/>
        <v>2.602032392088085</v>
      </c>
      <c r="M25">
        <f t="shared" si="11"/>
        <v>6.7705725694756413</v>
      </c>
      <c r="N25">
        <v>1029.6499999999994</v>
      </c>
      <c r="O25">
        <v>54</v>
      </c>
    </row>
    <row r="26" spans="1:15" x14ac:dyDescent="0.3">
      <c r="A26">
        <v>1029.6999999999994</v>
      </c>
      <c r="B26">
        <v>49</v>
      </c>
      <c r="C26">
        <f t="shared" si="5"/>
        <v>51.392575137575832</v>
      </c>
      <c r="D26">
        <f t="shared" si="6"/>
        <v>223.90000000000055</v>
      </c>
      <c r="E26">
        <f t="shared" si="7"/>
        <v>-2.3925751375758324</v>
      </c>
      <c r="F26">
        <f t="shared" si="8"/>
        <v>2.6345793684019377E-7</v>
      </c>
      <c r="G26">
        <f t="shared" si="8"/>
        <v>1.1976793162813045E-17</v>
      </c>
      <c r="H26">
        <f t="shared" si="8"/>
        <v>0</v>
      </c>
      <c r="I26">
        <f t="shared" si="8"/>
        <v>0</v>
      </c>
      <c r="J26">
        <f t="shared" si="4"/>
        <v>0</v>
      </c>
      <c r="K26">
        <f t="shared" si="9"/>
        <v>2.6345793685217055E-7</v>
      </c>
      <c r="L26">
        <f t="shared" si="10"/>
        <v>-2.3925754010337692</v>
      </c>
      <c r="M26">
        <f t="shared" si="11"/>
        <v>5.7244170496319011</v>
      </c>
      <c r="N26">
        <v>1029.6999999999994</v>
      </c>
      <c r="O26">
        <v>49</v>
      </c>
    </row>
    <row r="27" spans="1:15" x14ac:dyDescent="0.3">
      <c r="A27">
        <v>1029.7499999999993</v>
      </c>
      <c r="B27">
        <v>58</v>
      </c>
      <c r="C27">
        <f t="shared" si="5"/>
        <v>51.387182870043731</v>
      </c>
      <c r="D27">
        <f t="shared" si="6"/>
        <v>223.85000000000059</v>
      </c>
      <c r="E27">
        <f t="shared" si="7"/>
        <v>6.6128171299562695</v>
      </c>
      <c r="F27">
        <f t="shared" si="8"/>
        <v>3.4164034834594199E-7</v>
      </c>
      <c r="G27">
        <f t="shared" si="8"/>
        <v>1.7568433130205366E-17</v>
      </c>
      <c r="H27">
        <f t="shared" si="8"/>
        <v>0</v>
      </c>
      <c r="I27">
        <f t="shared" si="8"/>
        <v>0</v>
      </c>
      <c r="J27">
        <f t="shared" si="4"/>
        <v>0</v>
      </c>
      <c r="K27">
        <f t="shared" si="9"/>
        <v>3.4164034836351041E-7</v>
      </c>
      <c r="L27">
        <f t="shared" si="10"/>
        <v>6.6128167883159215</v>
      </c>
      <c r="M27">
        <f t="shared" si="11"/>
        <v>43.729345875832898</v>
      </c>
      <c r="N27">
        <v>1029.7499999999993</v>
      </c>
      <c r="O27">
        <v>58</v>
      </c>
    </row>
    <row r="28" spans="1:15" x14ac:dyDescent="0.3">
      <c r="A28">
        <v>1029.7999999999993</v>
      </c>
      <c r="B28">
        <v>47</v>
      </c>
      <c r="C28">
        <f t="shared" si="5"/>
        <v>51.381790602511629</v>
      </c>
      <c r="D28">
        <f t="shared" si="6"/>
        <v>223.80000000000064</v>
      </c>
      <c r="E28">
        <f t="shared" si="7"/>
        <v>-4.3817906025116287</v>
      </c>
      <c r="F28">
        <f t="shared" si="8"/>
        <v>4.4223191683989693E-7</v>
      </c>
      <c r="G28">
        <f t="shared" si="8"/>
        <v>2.5724596315720979E-17</v>
      </c>
      <c r="H28">
        <f t="shared" si="8"/>
        <v>0</v>
      </c>
      <c r="I28">
        <f t="shared" si="8"/>
        <v>0</v>
      </c>
      <c r="J28">
        <f t="shared" ref="J28:J75" si="12">J$5*EXP(-(($D28-J$6)^2)/(2*J$7^2))</f>
        <v>0</v>
      </c>
      <c r="K28">
        <f t="shared" si="9"/>
        <v>4.4223191686562153E-7</v>
      </c>
      <c r="L28">
        <f t="shared" si="10"/>
        <v>-4.3817910447435455</v>
      </c>
      <c r="M28">
        <f t="shared" si="11"/>
        <v>19.200092759794732</v>
      </c>
      <c r="N28">
        <v>1029.7999999999993</v>
      </c>
      <c r="O28">
        <v>47</v>
      </c>
    </row>
    <row r="29" spans="1:15" x14ac:dyDescent="0.3">
      <c r="A29">
        <v>1029.8499999999992</v>
      </c>
      <c r="B29">
        <v>64</v>
      </c>
      <c r="C29">
        <f t="shared" si="5"/>
        <v>51.376398334979527</v>
      </c>
      <c r="D29">
        <f t="shared" si="6"/>
        <v>223.75000000000068</v>
      </c>
      <c r="E29">
        <f t="shared" si="7"/>
        <v>12.623601665020473</v>
      </c>
      <c r="F29">
        <f t="shared" si="8"/>
        <v>5.7141819963782957E-7</v>
      </c>
      <c r="G29">
        <f t="shared" si="8"/>
        <v>3.7599941089658667E-17</v>
      </c>
      <c r="H29">
        <f t="shared" si="8"/>
        <v>0</v>
      </c>
      <c r="I29">
        <f t="shared" si="8"/>
        <v>0</v>
      </c>
      <c r="J29">
        <f t="shared" si="12"/>
        <v>0</v>
      </c>
      <c r="K29">
        <f t="shared" si="9"/>
        <v>5.7141819967542947E-7</v>
      </c>
      <c r="L29">
        <f t="shared" si="10"/>
        <v>12.623601093602273</v>
      </c>
      <c r="M29">
        <f t="shared" si="11"/>
        <v>159.3553045703965</v>
      </c>
      <c r="N29">
        <v>1029.8499999999992</v>
      </c>
      <c r="O29">
        <v>64</v>
      </c>
    </row>
    <row r="30" spans="1:15" x14ac:dyDescent="0.3">
      <c r="A30">
        <v>1029.8999999999992</v>
      </c>
      <c r="B30">
        <v>43</v>
      </c>
      <c r="C30">
        <f t="shared" si="5"/>
        <v>51.371006067447425</v>
      </c>
      <c r="D30">
        <f t="shared" si="6"/>
        <v>223.70000000000073</v>
      </c>
      <c r="E30">
        <f t="shared" si="7"/>
        <v>-8.3710060674474249</v>
      </c>
      <c r="F30">
        <f t="shared" si="8"/>
        <v>7.3702311979364129E-7</v>
      </c>
      <c r="G30">
        <f t="shared" si="8"/>
        <v>5.4859117693409168E-17</v>
      </c>
      <c r="H30">
        <f t="shared" si="8"/>
        <v>0</v>
      </c>
      <c r="I30">
        <f t="shared" si="8"/>
        <v>0</v>
      </c>
      <c r="J30">
        <f t="shared" si="12"/>
        <v>0</v>
      </c>
      <c r="K30">
        <f t="shared" si="9"/>
        <v>7.3702311984850043E-7</v>
      </c>
      <c r="L30">
        <f t="shared" si="10"/>
        <v>-8.3710068044705448</v>
      </c>
      <c r="M30">
        <f t="shared" si="11"/>
        <v>70.073754920492163</v>
      </c>
      <c r="N30">
        <v>1029.8999999999992</v>
      </c>
      <c r="O30">
        <v>43</v>
      </c>
    </row>
    <row r="31" spans="1:15" x14ac:dyDescent="0.3">
      <c r="A31">
        <v>1029.9499999999991</v>
      </c>
      <c r="B31">
        <v>46</v>
      </c>
      <c r="C31">
        <f t="shared" si="5"/>
        <v>51.365613799915337</v>
      </c>
      <c r="D31">
        <f t="shared" si="6"/>
        <v>223.65000000000077</v>
      </c>
      <c r="E31">
        <f t="shared" si="7"/>
        <v>-5.3656137999153373</v>
      </c>
      <c r="F31">
        <f t="shared" si="8"/>
        <v>9.4892352256772343E-7</v>
      </c>
      <c r="G31">
        <f t="shared" si="8"/>
        <v>7.9897562539952461E-17</v>
      </c>
      <c r="H31">
        <f t="shared" si="8"/>
        <v>0</v>
      </c>
      <c r="I31">
        <f t="shared" si="8"/>
        <v>0</v>
      </c>
      <c r="J31">
        <f t="shared" si="12"/>
        <v>0</v>
      </c>
      <c r="K31">
        <f t="shared" si="9"/>
        <v>9.4892352264762098E-7</v>
      </c>
      <c r="L31">
        <f t="shared" si="10"/>
        <v>-5.3656147488388601</v>
      </c>
      <c r="M31">
        <f t="shared" si="11"/>
        <v>28.789821632957104</v>
      </c>
      <c r="N31">
        <v>1029.9499999999991</v>
      </c>
      <c r="O31">
        <v>46</v>
      </c>
    </row>
    <row r="32" spans="1:15" x14ac:dyDescent="0.3">
      <c r="A32">
        <v>1029.9999999999991</v>
      </c>
      <c r="B32">
        <v>54</v>
      </c>
      <c r="C32">
        <f t="shared" si="5"/>
        <v>51.360221532383235</v>
      </c>
      <c r="D32">
        <f t="shared" si="6"/>
        <v>223.60000000000082</v>
      </c>
      <c r="E32">
        <f t="shared" si="7"/>
        <v>2.6397784676167646</v>
      </c>
      <c r="F32">
        <f t="shared" si="8"/>
        <v>1.2195633680843899E-6</v>
      </c>
      <c r="G32">
        <f t="shared" si="8"/>
        <v>1.1615590692036694E-16</v>
      </c>
      <c r="H32">
        <f t="shared" si="8"/>
        <v>0</v>
      </c>
      <c r="I32">
        <f t="shared" si="8"/>
        <v>0</v>
      </c>
      <c r="J32">
        <f t="shared" si="12"/>
        <v>0</v>
      </c>
      <c r="K32">
        <f t="shared" si="9"/>
        <v>1.2195633682005459E-6</v>
      </c>
      <c r="L32">
        <f t="shared" si="10"/>
        <v>2.6397772480533965</v>
      </c>
      <c r="M32">
        <f t="shared" si="11"/>
        <v>6.9684239193403634</v>
      </c>
      <c r="N32">
        <v>1029.9999999999991</v>
      </c>
      <c r="O32">
        <v>54</v>
      </c>
    </row>
    <row r="33" spans="1:15" x14ac:dyDescent="0.3">
      <c r="A33">
        <v>1030.049999999999</v>
      </c>
      <c r="B33">
        <v>56</v>
      </c>
      <c r="C33">
        <f t="shared" si="5"/>
        <v>51.354829264851134</v>
      </c>
      <c r="D33">
        <f t="shared" si="6"/>
        <v>223.55000000000086</v>
      </c>
      <c r="E33">
        <f t="shared" si="7"/>
        <v>4.6451707351488665</v>
      </c>
      <c r="F33">
        <f t="shared" si="8"/>
        <v>1.5645901346506954E-6</v>
      </c>
      <c r="G33">
        <f t="shared" si="8"/>
        <v>1.6856683303897938E-16</v>
      </c>
      <c r="H33">
        <f t="shared" si="8"/>
        <v>0</v>
      </c>
      <c r="I33">
        <f t="shared" si="8"/>
        <v>0</v>
      </c>
      <c r="J33">
        <f t="shared" si="12"/>
        <v>0</v>
      </c>
      <c r="K33">
        <f t="shared" si="9"/>
        <v>1.5645901348192621E-6</v>
      </c>
      <c r="L33">
        <f t="shared" si="10"/>
        <v>4.6451691705587317</v>
      </c>
      <c r="M33">
        <f t="shared" si="11"/>
        <v>21.577596623109294</v>
      </c>
      <c r="N33">
        <v>1030.049999999999</v>
      </c>
      <c r="O33">
        <v>56</v>
      </c>
    </row>
    <row r="34" spans="1:15" x14ac:dyDescent="0.3">
      <c r="A34">
        <v>1030.099999999999</v>
      </c>
      <c r="B34">
        <v>55</v>
      </c>
      <c r="C34">
        <f t="shared" si="5"/>
        <v>51.349436997319032</v>
      </c>
      <c r="D34">
        <f t="shared" si="6"/>
        <v>223.50000000000091</v>
      </c>
      <c r="E34">
        <f t="shared" si="7"/>
        <v>3.6505630026809683</v>
      </c>
      <c r="F34">
        <f t="shared" si="8"/>
        <v>2.0036407780255839E-6</v>
      </c>
      <c r="G34">
        <f t="shared" si="8"/>
        <v>2.4418895307651584E-16</v>
      </c>
      <c r="H34">
        <f t="shared" si="8"/>
        <v>0</v>
      </c>
      <c r="I34">
        <f t="shared" si="8"/>
        <v>0</v>
      </c>
      <c r="J34">
        <f t="shared" si="12"/>
        <v>0</v>
      </c>
      <c r="K34">
        <f t="shared" si="9"/>
        <v>2.0036407782697729E-6</v>
      </c>
      <c r="L34">
        <f t="shared" si="10"/>
        <v>3.6505609990401902</v>
      </c>
      <c r="M34">
        <f t="shared" si="11"/>
        <v>13.326595607713312</v>
      </c>
      <c r="N34">
        <v>1030.099999999999</v>
      </c>
      <c r="O34">
        <v>55</v>
      </c>
    </row>
    <row r="35" spans="1:15" x14ac:dyDescent="0.3">
      <c r="A35">
        <v>1030.149999999999</v>
      </c>
      <c r="B35">
        <v>50</v>
      </c>
      <c r="C35">
        <f t="shared" si="5"/>
        <v>51.34404472978693</v>
      </c>
      <c r="D35">
        <f t="shared" si="6"/>
        <v>223.45000000000095</v>
      </c>
      <c r="E35">
        <f t="shared" si="7"/>
        <v>-1.3440447297869298</v>
      </c>
      <c r="F35">
        <f t="shared" si="8"/>
        <v>2.5613102884890129E-6</v>
      </c>
      <c r="G35">
        <f t="shared" si="8"/>
        <v>3.5310425916194329E-16</v>
      </c>
      <c r="H35">
        <f t="shared" si="8"/>
        <v>0</v>
      </c>
      <c r="I35">
        <f t="shared" si="8"/>
        <v>0</v>
      </c>
      <c r="J35">
        <f t="shared" si="12"/>
        <v>0</v>
      </c>
      <c r="K35">
        <f t="shared" si="9"/>
        <v>2.5613102888421172E-6</v>
      </c>
      <c r="L35">
        <f t="shared" si="10"/>
        <v>-1.3440472910972185</v>
      </c>
      <c r="M35">
        <f t="shared" si="11"/>
        <v>1.8064631207057713</v>
      </c>
      <c r="N35">
        <v>1030.149999999999</v>
      </c>
      <c r="O35">
        <v>50</v>
      </c>
    </row>
    <row r="36" spans="1:15" x14ac:dyDescent="0.3">
      <c r="A36">
        <v>1030.1999999999989</v>
      </c>
      <c r="B36">
        <v>68</v>
      </c>
      <c r="C36">
        <f t="shared" si="5"/>
        <v>51.338652462254828</v>
      </c>
      <c r="D36">
        <f t="shared" si="6"/>
        <v>223.400000000001</v>
      </c>
      <c r="E36">
        <f t="shared" si="7"/>
        <v>16.661347537745172</v>
      </c>
      <c r="F36">
        <f t="shared" si="8"/>
        <v>3.2683426705690216E-6</v>
      </c>
      <c r="G36">
        <f t="shared" si="8"/>
        <v>5.0968629631945425E-16</v>
      </c>
      <c r="H36">
        <f t="shared" si="8"/>
        <v>0</v>
      </c>
      <c r="I36">
        <f t="shared" si="8"/>
        <v>0</v>
      </c>
      <c r="J36">
        <f t="shared" si="12"/>
        <v>0</v>
      </c>
      <c r="K36">
        <f t="shared" si="9"/>
        <v>3.268342671078708E-6</v>
      </c>
      <c r="L36">
        <f t="shared" si="10"/>
        <v>16.661344269402502</v>
      </c>
      <c r="M36">
        <f t="shared" si="11"/>
        <v>277.60039286355158</v>
      </c>
      <c r="N36">
        <v>1030.1999999999989</v>
      </c>
      <c r="O36">
        <v>68</v>
      </c>
    </row>
    <row r="37" spans="1:15" x14ac:dyDescent="0.3">
      <c r="A37">
        <v>1030.2499999999989</v>
      </c>
      <c r="B37">
        <v>70</v>
      </c>
      <c r="C37">
        <f t="shared" si="5"/>
        <v>51.333260194722726</v>
      </c>
      <c r="D37">
        <f t="shared" si="6"/>
        <v>223.35000000000105</v>
      </c>
      <c r="E37">
        <f t="shared" si="7"/>
        <v>18.666739805277274</v>
      </c>
      <c r="F37">
        <f t="shared" si="8"/>
        <v>4.1630922241831274E-6</v>
      </c>
      <c r="G37">
        <f t="shared" si="8"/>
        <v>7.3438875098429184E-16</v>
      </c>
      <c r="H37">
        <f t="shared" si="8"/>
        <v>0</v>
      </c>
      <c r="I37">
        <f t="shared" si="8"/>
        <v>0</v>
      </c>
      <c r="J37">
        <f t="shared" si="12"/>
        <v>0</v>
      </c>
      <c r="K37">
        <f t="shared" si="9"/>
        <v>4.163092224917516E-6</v>
      </c>
      <c r="L37">
        <f t="shared" si="10"/>
        <v>18.666735642185049</v>
      </c>
      <c r="M37">
        <f t="shared" si="11"/>
        <v>348.44701953522167</v>
      </c>
      <c r="N37">
        <v>1052.7999999999784</v>
      </c>
      <c r="O37">
        <v>49</v>
      </c>
    </row>
    <row r="38" spans="1:15" x14ac:dyDescent="0.3">
      <c r="A38">
        <v>1030.2999999999988</v>
      </c>
      <c r="B38">
        <v>59</v>
      </c>
      <c r="C38">
        <f t="shared" si="5"/>
        <v>51.327867927190624</v>
      </c>
      <c r="D38">
        <f t="shared" si="6"/>
        <v>223.30000000000109</v>
      </c>
      <c r="E38">
        <f t="shared" si="7"/>
        <v>7.6721320728093758</v>
      </c>
      <c r="F38">
        <f t="shared" si="8"/>
        <v>5.2933125415396026E-6</v>
      </c>
      <c r="G38">
        <f t="shared" si="8"/>
        <v>1.0562631593413754E-15</v>
      </c>
      <c r="H38">
        <f t="shared" si="8"/>
        <v>0</v>
      </c>
      <c r="I38">
        <f t="shared" si="8"/>
        <v>0</v>
      </c>
      <c r="J38">
        <f t="shared" si="12"/>
        <v>0</v>
      </c>
      <c r="K38">
        <f t="shared" si="9"/>
        <v>5.2933125425958654E-6</v>
      </c>
      <c r="L38">
        <f t="shared" si="10"/>
        <v>7.6721267794968329</v>
      </c>
      <c r="M38">
        <f t="shared" si="11"/>
        <v>58.861529320672446</v>
      </c>
      <c r="N38">
        <v>1052.8499999999783</v>
      </c>
      <c r="O38">
        <v>55</v>
      </c>
    </row>
    <row r="39" spans="1:15" x14ac:dyDescent="0.3">
      <c r="A39">
        <v>1030.3499999999988</v>
      </c>
      <c r="B39">
        <v>65</v>
      </c>
      <c r="C39">
        <f t="shared" si="5"/>
        <v>51.322475659658522</v>
      </c>
      <c r="D39">
        <f t="shared" si="6"/>
        <v>223.25000000000114</v>
      </c>
      <c r="E39">
        <f t="shared" si="7"/>
        <v>13.677524340341478</v>
      </c>
      <c r="F39">
        <f t="shared" si="8"/>
        <v>6.7183418913085565E-6</v>
      </c>
      <c r="G39">
        <f t="shared" si="8"/>
        <v>1.51649613262515E-15</v>
      </c>
      <c r="H39">
        <f t="shared" si="8"/>
        <v>0</v>
      </c>
      <c r="I39">
        <f t="shared" si="8"/>
        <v>0</v>
      </c>
      <c r="J39">
        <f t="shared" si="12"/>
        <v>0</v>
      </c>
      <c r="K39">
        <f t="shared" si="9"/>
        <v>6.7183418928250529E-6</v>
      </c>
      <c r="L39">
        <f t="shared" si="10"/>
        <v>13.677517621999584</v>
      </c>
      <c r="M39">
        <f t="shared" si="11"/>
        <v>187.07448830010915</v>
      </c>
      <c r="N39">
        <v>1052.8999999999783</v>
      </c>
      <c r="O39">
        <v>46</v>
      </c>
    </row>
    <row r="40" spans="1:15" x14ac:dyDescent="0.3">
      <c r="A40">
        <v>1030.3999999999987</v>
      </c>
      <c r="B40">
        <v>64</v>
      </c>
      <c r="C40">
        <f t="shared" si="5"/>
        <v>51.31708339212642</v>
      </c>
      <c r="D40">
        <f t="shared" si="6"/>
        <v>223.20000000000118</v>
      </c>
      <c r="E40">
        <f t="shared" si="7"/>
        <v>12.68291660787358</v>
      </c>
      <c r="F40">
        <f t="shared" si="8"/>
        <v>8.511766912054204E-6</v>
      </c>
      <c r="G40">
        <f t="shared" si="8"/>
        <v>2.1733693566464393E-15</v>
      </c>
      <c r="H40">
        <f t="shared" si="8"/>
        <v>0</v>
      </c>
      <c r="I40">
        <f t="shared" si="8"/>
        <v>0</v>
      </c>
      <c r="J40">
        <f t="shared" si="12"/>
        <v>0</v>
      </c>
      <c r="K40">
        <f t="shared" si="9"/>
        <v>8.5117669142275736E-6</v>
      </c>
      <c r="L40">
        <f t="shared" si="10"/>
        <v>12.682908096106665</v>
      </c>
      <c r="M40">
        <f t="shared" si="11"/>
        <v>160.85615777428799</v>
      </c>
      <c r="N40">
        <v>1052.9499999999782</v>
      </c>
      <c r="O40">
        <v>32</v>
      </c>
    </row>
    <row r="41" spans="1:15" x14ac:dyDescent="0.3">
      <c r="A41">
        <v>1030.4499999999987</v>
      </c>
      <c r="B41">
        <v>50</v>
      </c>
      <c r="C41">
        <f t="shared" si="5"/>
        <v>51.311691124594319</v>
      </c>
      <c r="D41">
        <f t="shared" si="6"/>
        <v>223.15000000000123</v>
      </c>
      <c r="E41">
        <f t="shared" si="7"/>
        <v>-1.3116911245943186</v>
      </c>
      <c r="F41">
        <f t="shared" si="8"/>
        <v>1.0764662087101512E-5</v>
      </c>
      <c r="G41">
        <f t="shared" si="8"/>
        <v>3.1092012212338655E-15</v>
      </c>
      <c r="H41">
        <f t="shared" si="8"/>
        <v>0</v>
      </c>
      <c r="I41">
        <f t="shared" si="8"/>
        <v>0</v>
      </c>
      <c r="J41">
        <f t="shared" si="12"/>
        <v>0</v>
      </c>
      <c r="K41">
        <f t="shared" si="9"/>
        <v>1.0764662090210713E-5</v>
      </c>
      <c r="L41">
        <f t="shared" si="10"/>
        <v>-1.3117018892564087</v>
      </c>
      <c r="M41">
        <f t="shared" si="11"/>
        <v>1.7205618462788319</v>
      </c>
      <c r="N41">
        <v>1052.9999999999782</v>
      </c>
      <c r="O41">
        <v>33</v>
      </c>
    </row>
    <row r="42" spans="1:15" x14ac:dyDescent="0.3">
      <c r="A42">
        <v>1030.4999999999986</v>
      </c>
      <c r="B42">
        <v>62</v>
      </c>
      <c r="C42">
        <f t="shared" si="5"/>
        <v>51.306298857062217</v>
      </c>
      <c r="D42">
        <f t="shared" si="6"/>
        <v>223.10000000000127</v>
      </c>
      <c r="E42">
        <f t="shared" si="7"/>
        <v>10.693701142937783</v>
      </c>
      <c r="F42">
        <f t="shared" si="8"/>
        <v>1.3589520666619331E-5</v>
      </c>
      <c r="G42">
        <f t="shared" si="8"/>
        <v>4.4400430155218927E-15</v>
      </c>
      <c r="H42">
        <f t="shared" si="8"/>
        <v>0</v>
      </c>
      <c r="I42">
        <f t="shared" si="8"/>
        <v>0</v>
      </c>
      <c r="J42">
        <f t="shared" si="12"/>
        <v>0</v>
      </c>
      <c r="K42">
        <f t="shared" si="9"/>
        <v>1.3589520671059375E-5</v>
      </c>
      <c r="L42">
        <f t="shared" si="10"/>
        <v>10.693687553417112</v>
      </c>
      <c r="M42">
        <f t="shared" si="11"/>
        <v>114.35495349010806</v>
      </c>
      <c r="N42">
        <v>1053.0499999999781</v>
      </c>
      <c r="O42">
        <v>64</v>
      </c>
    </row>
    <row r="43" spans="1:15" x14ac:dyDescent="0.3">
      <c r="A43">
        <v>1030.5499999999986</v>
      </c>
      <c r="B43">
        <v>53</v>
      </c>
      <c r="C43">
        <f t="shared" si="5"/>
        <v>51.300906589530115</v>
      </c>
      <c r="D43">
        <f t="shared" si="6"/>
        <v>223.05000000000132</v>
      </c>
      <c r="E43">
        <f t="shared" si="7"/>
        <v>1.6990934104698852</v>
      </c>
      <c r="F43">
        <f t="shared" si="8"/>
        <v>1.7125013923345386E-5</v>
      </c>
      <c r="G43">
        <f t="shared" si="8"/>
        <v>6.3291965612462671E-15</v>
      </c>
      <c r="H43">
        <f t="shared" si="8"/>
        <v>0</v>
      </c>
      <c r="I43">
        <f t="shared" si="8"/>
        <v>0</v>
      </c>
      <c r="J43">
        <f t="shared" si="12"/>
        <v>0</v>
      </c>
      <c r="K43">
        <f t="shared" si="9"/>
        <v>1.7125013929674583E-5</v>
      </c>
      <c r="L43">
        <f t="shared" si="10"/>
        <v>1.6990762854559556</v>
      </c>
      <c r="M43">
        <f t="shared" si="11"/>
        <v>2.8868602237988079</v>
      </c>
      <c r="N43">
        <v>1053.0999999999781</v>
      </c>
      <c r="O43">
        <v>43</v>
      </c>
    </row>
    <row r="44" spans="1:15" x14ac:dyDescent="0.3">
      <c r="A44">
        <v>1030.5999999999985</v>
      </c>
      <c r="B44">
        <v>45</v>
      </c>
      <c r="C44">
        <f t="shared" si="5"/>
        <v>51.295514321998013</v>
      </c>
      <c r="D44">
        <f t="shared" si="6"/>
        <v>223.00000000000136</v>
      </c>
      <c r="E44">
        <f t="shared" si="7"/>
        <v>-6.295514321998013</v>
      </c>
      <c r="F44">
        <f t="shared" si="8"/>
        <v>2.1541740301819767E-5</v>
      </c>
      <c r="G44">
        <f t="shared" si="8"/>
        <v>9.0060229039287819E-15</v>
      </c>
      <c r="H44">
        <f t="shared" si="8"/>
        <v>0</v>
      </c>
      <c r="I44">
        <f t="shared" si="8"/>
        <v>0</v>
      </c>
      <c r="J44">
        <f t="shared" si="12"/>
        <v>0</v>
      </c>
      <c r="K44">
        <f t="shared" si="9"/>
        <v>2.1541740310825791E-5</v>
      </c>
      <c r="L44">
        <f t="shared" si="10"/>
        <v>-6.2955358637383236</v>
      </c>
      <c r="M44">
        <f t="shared" si="11"/>
        <v>39.633771811615439</v>
      </c>
      <c r="N44">
        <v>1053.149999999978</v>
      </c>
      <c r="O44">
        <v>35</v>
      </c>
    </row>
    <row r="45" spans="1:15" x14ac:dyDescent="0.3">
      <c r="A45">
        <v>1030.6499999999985</v>
      </c>
      <c r="B45">
        <v>60</v>
      </c>
      <c r="C45">
        <f t="shared" si="5"/>
        <v>51.290122054465911</v>
      </c>
      <c r="D45">
        <f t="shared" si="6"/>
        <v>222.95000000000141</v>
      </c>
      <c r="E45">
        <f t="shared" si="7"/>
        <v>8.7098779455340889</v>
      </c>
      <c r="F45">
        <f t="shared" si="8"/>
        <v>2.7049154616994966E-5</v>
      </c>
      <c r="G45">
        <f t="shared" si="8"/>
        <v>1.2792062381499531E-14</v>
      </c>
      <c r="H45">
        <f t="shared" si="8"/>
        <v>0</v>
      </c>
      <c r="I45">
        <f t="shared" si="8"/>
        <v>0</v>
      </c>
      <c r="J45">
        <f t="shared" si="12"/>
        <v>0</v>
      </c>
      <c r="K45">
        <f t="shared" si="9"/>
        <v>2.7049154629787027E-5</v>
      </c>
      <c r="L45">
        <f t="shared" si="10"/>
        <v>8.709850896379459</v>
      </c>
      <c r="M45">
        <f t="shared" si="11"/>
        <v>75.861502637162062</v>
      </c>
      <c r="N45">
        <v>1053.199999999978</v>
      </c>
      <c r="O45">
        <v>59</v>
      </c>
    </row>
    <row r="46" spans="1:15" x14ac:dyDescent="0.3">
      <c r="A46">
        <v>1030.6999999999985</v>
      </c>
      <c r="B46">
        <v>54</v>
      </c>
      <c r="C46">
        <f t="shared" si="5"/>
        <v>51.284729786933809</v>
      </c>
      <c r="D46">
        <f t="shared" si="6"/>
        <v>222.90000000000146</v>
      </c>
      <c r="E46">
        <f t="shared" si="7"/>
        <v>2.7152702130661908</v>
      </c>
      <c r="F46">
        <f t="shared" si="8"/>
        <v>3.3903900491709801E-5</v>
      </c>
      <c r="G46">
        <f t="shared" si="8"/>
        <v>1.8137237833734811E-14</v>
      </c>
      <c r="H46">
        <f t="shared" si="8"/>
        <v>0</v>
      </c>
      <c r="I46">
        <f t="shared" si="8"/>
        <v>0</v>
      </c>
      <c r="J46">
        <f t="shared" si="12"/>
        <v>0</v>
      </c>
      <c r="K46">
        <f t="shared" si="9"/>
        <v>3.390390050984704E-5</v>
      </c>
      <c r="L46">
        <f t="shared" si="10"/>
        <v>2.715236309165681</v>
      </c>
      <c r="M46">
        <f t="shared" si="11"/>
        <v>7.3725082146116696</v>
      </c>
      <c r="N46">
        <v>1053.2499999999779</v>
      </c>
      <c r="O46">
        <v>50</v>
      </c>
    </row>
    <row r="47" spans="1:15" x14ac:dyDescent="0.3">
      <c r="A47">
        <v>1030.7499999999984</v>
      </c>
      <c r="B47">
        <v>54</v>
      </c>
      <c r="C47">
        <f t="shared" si="5"/>
        <v>51.279337519401707</v>
      </c>
      <c r="D47">
        <f t="shared" si="6"/>
        <v>222.8500000000015</v>
      </c>
      <c r="E47">
        <f t="shared" si="7"/>
        <v>2.7206624805982926</v>
      </c>
      <c r="F47">
        <f t="shared" si="8"/>
        <v>4.2419807254644649E-5</v>
      </c>
      <c r="G47">
        <f t="shared" si="8"/>
        <v>2.566993595337546E-14</v>
      </c>
      <c r="H47">
        <f t="shared" si="8"/>
        <v>0</v>
      </c>
      <c r="I47">
        <f t="shared" si="8"/>
        <v>0</v>
      </c>
      <c r="J47">
        <f t="shared" si="12"/>
        <v>0</v>
      </c>
      <c r="K47">
        <f t="shared" si="9"/>
        <v>4.2419807280314586E-5</v>
      </c>
      <c r="L47">
        <f t="shared" si="10"/>
        <v>2.7206200607910125</v>
      </c>
      <c r="M47">
        <f t="shared" si="11"/>
        <v>7.4017735151784922</v>
      </c>
      <c r="N47">
        <v>1053.2999999999779</v>
      </c>
      <c r="O47">
        <v>45</v>
      </c>
    </row>
    <row r="48" spans="1:15" x14ac:dyDescent="0.3">
      <c r="A48">
        <v>1030.7999999999984</v>
      </c>
      <c r="B48">
        <v>66</v>
      </c>
      <c r="C48">
        <f t="shared" si="5"/>
        <v>51.27394525186962</v>
      </c>
      <c r="D48">
        <f t="shared" si="6"/>
        <v>222.80000000000155</v>
      </c>
      <c r="E48">
        <f t="shared" si="7"/>
        <v>14.72605474813038</v>
      </c>
      <c r="F48">
        <f t="shared" si="8"/>
        <v>5.2979856157304336E-5</v>
      </c>
      <c r="G48">
        <f t="shared" si="8"/>
        <v>3.6266152221309927E-14</v>
      </c>
      <c r="H48">
        <f t="shared" si="8"/>
        <v>0</v>
      </c>
      <c r="I48">
        <f t="shared" si="8"/>
        <v>0</v>
      </c>
      <c r="J48">
        <f t="shared" si="12"/>
        <v>0</v>
      </c>
      <c r="K48">
        <f t="shared" si="9"/>
        <v>5.2979856193570485E-5</v>
      </c>
      <c r="L48">
        <f t="shared" si="10"/>
        <v>14.726001768274187</v>
      </c>
      <c r="M48">
        <f t="shared" si="11"/>
        <v>216.8551280792145</v>
      </c>
      <c r="N48">
        <v>1053.3499999999779</v>
      </c>
      <c r="O48">
        <v>52</v>
      </c>
    </row>
    <row r="49" spans="1:15" x14ac:dyDescent="0.3">
      <c r="A49">
        <v>1030.8499999999983</v>
      </c>
      <c r="B49">
        <v>49</v>
      </c>
      <c r="C49">
        <f t="shared" si="5"/>
        <v>51.268552984337518</v>
      </c>
      <c r="D49">
        <f t="shared" si="6"/>
        <v>222.75000000000159</v>
      </c>
      <c r="E49">
        <f t="shared" si="7"/>
        <v>-2.2685529843375178</v>
      </c>
      <c r="F49">
        <f t="shared" si="8"/>
        <v>6.605047066037979E-5</v>
      </c>
      <c r="G49">
        <f t="shared" si="8"/>
        <v>5.1144770355056571E-14</v>
      </c>
      <c r="H49">
        <f t="shared" si="8"/>
        <v>0</v>
      </c>
      <c r="I49">
        <f t="shared" si="8"/>
        <v>0</v>
      </c>
      <c r="J49">
        <f t="shared" si="12"/>
        <v>0</v>
      </c>
      <c r="K49">
        <f t="shared" si="9"/>
        <v>6.6050470711524561E-5</v>
      </c>
      <c r="L49">
        <f t="shared" si="10"/>
        <v>-2.2686190348082294</v>
      </c>
      <c r="M49">
        <f t="shared" si="11"/>
        <v>5.1466323250942221</v>
      </c>
      <c r="N49">
        <v>1053.3999999999778</v>
      </c>
      <c r="O49">
        <v>47</v>
      </c>
    </row>
    <row r="50" spans="1:15" x14ac:dyDescent="0.3">
      <c r="A50">
        <v>1030.8999999999983</v>
      </c>
      <c r="B50">
        <v>58</v>
      </c>
      <c r="C50">
        <f t="shared" si="5"/>
        <v>51.263160716805416</v>
      </c>
      <c r="D50">
        <f t="shared" si="6"/>
        <v>222.70000000000164</v>
      </c>
      <c r="E50">
        <f t="shared" si="7"/>
        <v>6.736839283194584</v>
      </c>
      <c r="F50">
        <f t="shared" si="8"/>
        <v>8.2198542377260307E-5</v>
      </c>
      <c r="G50">
        <f t="shared" si="8"/>
        <v>7.1998598648572768E-14</v>
      </c>
      <c r="H50">
        <f t="shared" si="8"/>
        <v>0</v>
      </c>
      <c r="I50">
        <f t="shared" si="8"/>
        <v>0</v>
      </c>
      <c r="J50">
        <f t="shared" si="12"/>
        <v>0</v>
      </c>
      <c r="K50">
        <f t="shared" si="9"/>
        <v>8.2198542449258907E-5</v>
      </c>
      <c r="L50">
        <f t="shared" si="10"/>
        <v>6.736757084652135</v>
      </c>
      <c r="M50">
        <f t="shared" si="11"/>
        <v>45.383896017610731</v>
      </c>
      <c r="N50">
        <v>1053.4499999999778</v>
      </c>
      <c r="O50">
        <v>50</v>
      </c>
    </row>
    <row r="51" spans="1:15" x14ac:dyDescent="0.3">
      <c r="A51">
        <v>1030.9499999999982</v>
      </c>
      <c r="B51">
        <v>63</v>
      </c>
      <c r="C51">
        <f t="shared" si="5"/>
        <v>51.257768449273314</v>
      </c>
      <c r="D51">
        <f t="shared" si="6"/>
        <v>222.65000000000168</v>
      </c>
      <c r="E51">
        <f t="shared" si="7"/>
        <v>11.742231550726686</v>
      </c>
      <c r="F51">
        <f t="shared" si="8"/>
        <v>1.021116687720661E-4</v>
      </c>
      <c r="G51">
        <f t="shared" si="8"/>
        <v>1.011742309905523E-13</v>
      </c>
      <c r="H51">
        <f t="shared" si="8"/>
        <v>0</v>
      </c>
      <c r="I51">
        <f t="shared" si="8"/>
        <v>0</v>
      </c>
      <c r="J51">
        <f t="shared" si="12"/>
        <v>0</v>
      </c>
      <c r="K51">
        <f t="shared" si="9"/>
        <v>1.0211166887324034E-4</v>
      </c>
      <c r="L51">
        <f t="shared" si="10"/>
        <v>11.742129439057813</v>
      </c>
      <c r="M51">
        <f t="shared" si="11"/>
        <v>137.87760376358813</v>
      </c>
      <c r="N51">
        <v>1053.4999999999777</v>
      </c>
      <c r="O51">
        <v>47</v>
      </c>
    </row>
    <row r="52" spans="1:15" x14ac:dyDescent="0.3">
      <c r="A52">
        <v>1030.9999999999982</v>
      </c>
      <c r="B52">
        <v>55</v>
      </c>
      <c r="C52">
        <f t="shared" si="5"/>
        <v>51.252376181741212</v>
      </c>
      <c r="D52">
        <f t="shared" si="6"/>
        <v>222.60000000000173</v>
      </c>
      <c r="E52">
        <f t="shared" si="7"/>
        <v>3.7476238182587878</v>
      </c>
      <c r="F52">
        <f t="shared" si="8"/>
        <v>1.266221516467427E-4</v>
      </c>
      <c r="G52">
        <f t="shared" si="8"/>
        <v>1.4191844318413591E-13</v>
      </c>
      <c r="H52">
        <f t="shared" si="8"/>
        <v>0</v>
      </c>
      <c r="I52">
        <f t="shared" si="8"/>
        <v>0</v>
      </c>
      <c r="J52">
        <f t="shared" si="12"/>
        <v>0</v>
      </c>
      <c r="K52">
        <f t="shared" si="9"/>
        <v>1.2662215178866113E-4</v>
      </c>
      <c r="L52">
        <f t="shared" si="10"/>
        <v>3.7474971961069992</v>
      </c>
      <c r="M52">
        <f t="shared" si="11"/>
        <v>14.043735234829821</v>
      </c>
      <c r="N52">
        <v>1053.5499999999777</v>
      </c>
      <c r="O52">
        <v>46</v>
      </c>
    </row>
    <row r="53" spans="1:15" x14ac:dyDescent="0.3">
      <c r="A53">
        <v>1031.0499999999981</v>
      </c>
      <c r="B53">
        <v>59</v>
      </c>
      <c r="C53">
        <f t="shared" si="5"/>
        <v>51.24698391420911</v>
      </c>
      <c r="D53">
        <f t="shared" si="6"/>
        <v>222.55000000000177</v>
      </c>
      <c r="E53">
        <f t="shared" si="7"/>
        <v>7.7530160857908896</v>
      </c>
      <c r="F53">
        <f t="shared" si="8"/>
        <v>1.5673538759138303E-4</v>
      </c>
      <c r="G53">
        <f t="shared" si="8"/>
        <v>1.9871507846423048E-13</v>
      </c>
      <c r="H53">
        <f t="shared" si="8"/>
        <v>0</v>
      </c>
      <c r="I53">
        <f t="shared" si="8"/>
        <v>0</v>
      </c>
      <c r="J53">
        <f t="shared" si="12"/>
        <v>0</v>
      </c>
      <c r="K53">
        <f t="shared" si="9"/>
        <v>1.567353877900981E-4</v>
      </c>
      <c r="L53">
        <f t="shared" si="10"/>
        <v>7.7528593504030994</v>
      </c>
      <c r="M53">
        <f t="shared" si="11"/>
        <v>60.10682810713277</v>
      </c>
      <c r="N53">
        <v>1053.5999999999776</v>
      </c>
      <c r="O53">
        <v>48</v>
      </c>
    </row>
    <row r="54" spans="1:15" x14ac:dyDescent="0.3">
      <c r="A54">
        <v>1031.0999999999981</v>
      </c>
      <c r="B54">
        <v>56</v>
      </c>
      <c r="C54">
        <f t="shared" si="5"/>
        <v>51.241591646677008</v>
      </c>
      <c r="D54">
        <f t="shared" si="6"/>
        <v>222.50000000000182</v>
      </c>
      <c r="E54">
        <f t="shared" si="7"/>
        <v>4.7584083533229915</v>
      </c>
      <c r="F54">
        <f t="shared" si="8"/>
        <v>1.9366337369611521E-4</v>
      </c>
      <c r="G54">
        <f t="shared" si="8"/>
        <v>2.7774475382674264E-13</v>
      </c>
      <c r="H54">
        <f t="shared" si="8"/>
        <v>0</v>
      </c>
      <c r="I54">
        <f t="shared" si="8"/>
        <v>0</v>
      </c>
      <c r="J54">
        <f t="shared" si="12"/>
        <v>0</v>
      </c>
      <c r="K54">
        <f t="shared" si="9"/>
        <v>1.9366337397385997E-4</v>
      </c>
      <c r="L54">
        <f t="shared" si="10"/>
        <v>4.7582146899490176</v>
      </c>
      <c r="M54">
        <f t="shared" si="11"/>
        <v>22.640607035646624</v>
      </c>
      <c r="N54">
        <v>1053.6499999999776</v>
      </c>
      <c r="O54">
        <v>56</v>
      </c>
    </row>
    <row r="55" spans="1:15" x14ac:dyDescent="0.3">
      <c r="A55">
        <v>1031.149999999998</v>
      </c>
      <c r="B55">
        <v>51</v>
      </c>
      <c r="C55">
        <f t="shared" si="5"/>
        <v>51.236199379144907</v>
      </c>
      <c r="D55">
        <f t="shared" si="6"/>
        <v>222.45000000000186</v>
      </c>
      <c r="E55">
        <f t="shared" si="7"/>
        <v>-0.23619937914490663</v>
      </c>
      <c r="F55">
        <f t="shared" si="8"/>
        <v>2.3886415470567477E-4</v>
      </c>
      <c r="G55">
        <f t="shared" si="8"/>
        <v>3.8751093693652402E-13</v>
      </c>
      <c r="H55">
        <f t="shared" si="8"/>
        <v>0</v>
      </c>
      <c r="I55">
        <f t="shared" si="8"/>
        <v>0</v>
      </c>
      <c r="J55">
        <f t="shared" si="12"/>
        <v>0</v>
      </c>
      <c r="K55">
        <f t="shared" si="9"/>
        <v>2.388641550931857E-4</v>
      </c>
      <c r="L55">
        <f t="shared" si="10"/>
        <v>-0.23643824329999982</v>
      </c>
      <c r="M55">
        <f t="shared" si="11"/>
        <v>5.5903042894789909E-2</v>
      </c>
      <c r="N55">
        <v>1053.6999999999775</v>
      </c>
      <c r="O55">
        <v>50</v>
      </c>
    </row>
    <row r="56" spans="1:15" x14ac:dyDescent="0.3">
      <c r="A56">
        <v>1031.199999999998</v>
      </c>
      <c r="B56">
        <v>52</v>
      </c>
      <c r="C56">
        <f t="shared" si="5"/>
        <v>51.230807111612805</v>
      </c>
      <c r="D56">
        <f t="shared" si="6"/>
        <v>222.40000000000191</v>
      </c>
      <c r="E56">
        <f t="shared" si="7"/>
        <v>0.76919288838719524</v>
      </c>
      <c r="F56">
        <f t="shared" si="8"/>
        <v>2.9408815218610385E-4</v>
      </c>
      <c r="G56">
        <f t="shared" si="8"/>
        <v>5.396909332172091E-13</v>
      </c>
      <c r="H56">
        <f t="shared" si="8"/>
        <v>0</v>
      </c>
      <c r="I56">
        <f t="shared" si="8"/>
        <v>0</v>
      </c>
      <c r="J56">
        <f t="shared" si="12"/>
        <v>0</v>
      </c>
      <c r="K56">
        <f t="shared" si="9"/>
        <v>2.9408815272579481E-4</v>
      </c>
      <c r="L56">
        <f t="shared" si="10"/>
        <v>0.76889880023446944</v>
      </c>
      <c r="M56">
        <f t="shared" si="11"/>
        <v>0.59120536500200649</v>
      </c>
      <c r="N56">
        <v>1053.7499999999775</v>
      </c>
      <c r="O56">
        <v>44</v>
      </c>
    </row>
    <row r="57" spans="1:15" x14ac:dyDescent="0.3">
      <c r="A57">
        <v>1031.249999999998</v>
      </c>
      <c r="B57">
        <v>44</v>
      </c>
      <c r="C57">
        <f t="shared" si="5"/>
        <v>51.225414844080703</v>
      </c>
      <c r="D57">
        <f t="shared" si="6"/>
        <v>222.35000000000196</v>
      </c>
      <c r="E57">
        <f t="shared" si="7"/>
        <v>-7.2254148440807029</v>
      </c>
      <c r="F57">
        <f t="shared" si="8"/>
        <v>3.6143244286404526E-4</v>
      </c>
      <c r="G57">
        <f t="shared" si="8"/>
        <v>7.502903098407968E-13</v>
      </c>
      <c r="H57">
        <f t="shared" si="8"/>
        <v>0</v>
      </c>
      <c r="I57">
        <f t="shared" si="8"/>
        <v>0</v>
      </c>
      <c r="J57">
        <f t="shared" si="12"/>
        <v>0</v>
      </c>
      <c r="K57">
        <f t="shared" si="9"/>
        <v>3.6143244361433555E-4</v>
      </c>
      <c r="L57">
        <f t="shared" si="10"/>
        <v>-7.225776276524317</v>
      </c>
      <c r="M57">
        <f t="shared" si="11"/>
        <v>52.211842798381625</v>
      </c>
      <c r="N57">
        <v>1053.7999999999774</v>
      </c>
      <c r="O57">
        <v>54</v>
      </c>
    </row>
    <row r="58" spans="1:15" x14ac:dyDescent="0.3">
      <c r="A58">
        <v>1031.2999999999979</v>
      </c>
      <c r="B58">
        <v>59</v>
      </c>
      <c r="C58">
        <f t="shared" si="5"/>
        <v>51.220022576548601</v>
      </c>
      <c r="D58">
        <f t="shared" si="6"/>
        <v>222.300000000002</v>
      </c>
      <c r="E58">
        <f t="shared" si="7"/>
        <v>7.779977423451399</v>
      </c>
      <c r="F58">
        <f t="shared" si="8"/>
        <v>4.4340419271281034E-4</v>
      </c>
      <c r="G58">
        <f t="shared" si="8"/>
        <v>1.0412058770258588E-12</v>
      </c>
      <c r="H58">
        <f t="shared" si="8"/>
        <v>0</v>
      </c>
      <c r="I58">
        <f t="shared" si="8"/>
        <v>0</v>
      </c>
      <c r="J58">
        <f t="shared" si="12"/>
        <v>0</v>
      </c>
      <c r="K58">
        <f t="shared" si="9"/>
        <v>4.4340419375401619E-4</v>
      </c>
      <c r="L58">
        <f t="shared" si="10"/>
        <v>7.7795340192576452</v>
      </c>
      <c r="M58">
        <f t="shared" si="11"/>
        <v>60.521149556787009</v>
      </c>
      <c r="N58">
        <v>1053.8499999999774</v>
      </c>
      <c r="O58">
        <v>45</v>
      </c>
    </row>
    <row r="59" spans="1:15" x14ac:dyDescent="0.3">
      <c r="A59">
        <v>1031.3499999999979</v>
      </c>
      <c r="B59">
        <v>65</v>
      </c>
      <c r="C59">
        <f t="shared" si="5"/>
        <v>51.214630309016499</v>
      </c>
      <c r="D59">
        <f t="shared" si="6"/>
        <v>222.25000000000205</v>
      </c>
      <c r="E59">
        <f t="shared" si="7"/>
        <v>13.785369690983501</v>
      </c>
      <c r="F59">
        <f t="shared" si="8"/>
        <v>5.4299460610722191E-4</v>
      </c>
      <c r="G59">
        <f t="shared" si="8"/>
        <v>1.4423376556133528E-12</v>
      </c>
      <c r="H59">
        <f t="shared" si="8"/>
        <v>0</v>
      </c>
      <c r="I59">
        <f t="shared" si="8"/>
        <v>0</v>
      </c>
      <c r="J59">
        <f t="shared" si="12"/>
        <v>0</v>
      </c>
      <c r="K59">
        <f t="shared" si="9"/>
        <v>5.4299460754955958E-4</v>
      </c>
      <c r="L59">
        <f t="shared" si="10"/>
        <v>13.784826696375951</v>
      </c>
      <c r="M59">
        <f t="shared" si="11"/>
        <v>190.02144704911913</v>
      </c>
      <c r="N59">
        <v>1053.8999999999774</v>
      </c>
      <c r="O59">
        <v>52</v>
      </c>
    </row>
    <row r="60" spans="1:15" x14ac:dyDescent="0.3">
      <c r="A60">
        <v>1031.3999999999978</v>
      </c>
      <c r="B60">
        <v>52</v>
      </c>
      <c r="C60">
        <f t="shared" si="5"/>
        <v>51.209238041484397</v>
      </c>
      <c r="D60">
        <f t="shared" si="6"/>
        <v>222.20000000000209</v>
      </c>
      <c r="E60">
        <f t="shared" si="7"/>
        <v>0.79076195851560271</v>
      </c>
      <c r="F60">
        <f t="shared" si="8"/>
        <v>6.6376491581683498E-4</v>
      </c>
      <c r="G60">
        <f t="shared" si="8"/>
        <v>1.9944370389806873E-12</v>
      </c>
      <c r="H60">
        <f t="shared" si="8"/>
        <v>0</v>
      </c>
      <c r="I60">
        <f t="shared" si="8"/>
        <v>0</v>
      </c>
      <c r="J60">
        <f t="shared" si="12"/>
        <v>0</v>
      </c>
      <c r="K60">
        <f t="shared" si="9"/>
        <v>6.6376491781127203E-4</v>
      </c>
      <c r="L60">
        <f t="shared" si="10"/>
        <v>0.79009819359779143</v>
      </c>
      <c r="M60">
        <f t="shared" si="11"/>
        <v>0.62425515552649313</v>
      </c>
      <c r="N60">
        <v>1053.9499999999773</v>
      </c>
      <c r="O60">
        <v>51</v>
      </c>
    </row>
    <row r="61" spans="1:15" x14ac:dyDescent="0.3">
      <c r="A61">
        <v>1031.4499999999978</v>
      </c>
      <c r="B61">
        <v>59</v>
      </c>
      <c r="C61">
        <f t="shared" si="5"/>
        <v>51.203845773952295</v>
      </c>
      <c r="D61">
        <f t="shared" si="6"/>
        <v>222.15000000000214</v>
      </c>
      <c r="E61">
        <f t="shared" si="7"/>
        <v>7.7961542260477046</v>
      </c>
      <c r="F61">
        <f t="shared" si="8"/>
        <v>8.0994611993362919E-4</v>
      </c>
      <c r="G61">
        <f t="shared" si="8"/>
        <v>2.7529402004740737E-12</v>
      </c>
      <c r="H61">
        <f t="shared" si="8"/>
        <v>0</v>
      </c>
      <c r="I61">
        <f t="shared" si="8"/>
        <v>0</v>
      </c>
      <c r="J61">
        <f t="shared" si="12"/>
        <v>0</v>
      </c>
      <c r="K61">
        <f t="shared" si="9"/>
        <v>8.0994612268656943E-4</v>
      </c>
      <c r="L61">
        <f t="shared" si="10"/>
        <v>7.7953442799250183</v>
      </c>
      <c r="M61">
        <f t="shared" si="11"/>
        <v>60.767392442559704</v>
      </c>
      <c r="N61">
        <v>1053.9999999999773</v>
      </c>
      <c r="O61">
        <v>66</v>
      </c>
    </row>
    <row r="62" spans="1:15" x14ac:dyDescent="0.3">
      <c r="A62">
        <v>1031.4999999999977</v>
      </c>
      <c r="B62">
        <v>49</v>
      </c>
      <c r="C62">
        <f t="shared" si="5"/>
        <v>51.198453506420194</v>
      </c>
      <c r="D62">
        <f t="shared" si="6"/>
        <v>222.10000000000218</v>
      </c>
      <c r="E62">
        <f t="shared" si="7"/>
        <v>-2.1984535064201935</v>
      </c>
      <c r="F62">
        <f t="shared" si="8"/>
        <v>9.8655436598015195E-4</v>
      </c>
      <c r="G62">
        <f t="shared" si="8"/>
        <v>3.7931173798846215E-12</v>
      </c>
      <c r="H62">
        <f t="shared" si="8"/>
        <v>0</v>
      </c>
      <c r="I62">
        <f t="shared" si="8"/>
        <v>0</v>
      </c>
      <c r="J62">
        <f t="shared" si="12"/>
        <v>0</v>
      </c>
      <c r="K62">
        <f t="shared" si="9"/>
        <v>9.8655436977326924E-4</v>
      </c>
      <c r="L62">
        <f t="shared" si="10"/>
        <v>-2.1994400607899669</v>
      </c>
      <c r="M62">
        <f t="shared" si="11"/>
        <v>4.8375365810077735</v>
      </c>
    </row>
    <row r="63" spans="1:15" x14ac:dyDescent="0.3">
      <c r="A63">
        <v>1031.5499999999977</v>
      </c>
      <c r="B63">
        <v>55</v>
      </c>
      <c r="C63">
        <f t="shared" si="5"/>
        <v>51.193061238888092</v>
      </c>
      <c r="D63">
        <f t="shared" si="6"/>
        <v>222.05000000000223</v>
      </c>
      <c r="E63">
        <f t="shared" si="7"/>
        <v>3.8069387611119083</v>
      </c>
      <c r="F63">
        <f t="shared" si="8"/>
        <v>1.1995240900764964E-3</v>
      </c>
      <c r="G63">
        <f t="shared" si="8"/>
        <v>5.216976072402295E-12</v>
      </c>
      <c r="H63">
        <f t="shared" si="8"/>
        <v>0</v>
      </c>
      <c r="I63">
        <f t="shared" si="8"/>
        <v>0</v>
      </c>
      <c r="J63">
        <f t="shared" si="12"/>
        <v>0</v>
      </c>
      <c r="K63">
        <f t="shared" si="9"/>
        <v>1.1995240952934725E-3</v>
      </c>
      <c r="L63">
        <f t="shared" si="10"/>
        <v>3.8057392370166148</v>
      </c>
      <c r="M63">
        <f t="shared" si="11"/>
        <v>14.483651140167805</v>
      </c>
    </row>
    <row r="64" spans="1:15" x14ac:dyDescent="0.3">
      <c r="A64">
        <v>1031.5999999999976</v>
      </c>
      <c r="B64">
        <v>55</v>
      </c>
      <c r="C64">
        <f t="shared" si="5"/>
        <v>51.18766897135599</v>
      </c>
      <c r="D64">
        <f t="shared" si="6"/>
        <v>222.00000000000227</v>
      </c>
      <c r="E64">
        <f t="shared" si="7"/>
        <v>3.8123310286440102</v>
      </c>
      <c r="F64">
        <f t="shared" si="8"/>
        <v>1.4558612394751816E-3</v>
      </c>
      <c r="G64">
        <f t="shared" si="8"/>
        <v>7.1624971991249065E-12</v>
      </c>
      <c r="H64">
        <f t="shared" si="8"/>
        <v>0</v>
      </c>
      <c r="I64">
        <f t="shared" si="8"/>
        <v>0</v>
      </c>
      <c r="J64">
        <f t="shared" si="12"/>
        <v>0</v>
      </c>
      <c r="K64">
        <f t="shared" si="9"/>
        <v>1.4558612466376787E-3</v>
      </c>
      <c r="L64">
        <f t="shared" si="10"/>
        <v>3.8108751673973726</v>
      </c>
      <c r="M64">
        <f t="shared" si="11"/>
        <v>14.522769541485953</v>
      </c>
    </row>
    <row r="65" spans="1:13" x14ac:dyDescent="0.3">
      <c r="A65">
        <v>1031.6499999999976</v>
      </c>
      <c r="B65">
        <v>63</v>
      </c>
      <c r="C65">
        <f t="shared" si="5"/>
        <v>51.182276703823902</v>
      </c>
      <c r="D65">
        <f t="shared" si="6"/>
        <v>221.95000000000232</v>
      </c>
      <c r="E65">
        <f t="shared" si="7"/>
        <v>11.817723296176098</v>
      </c>
      <c r="F65">
        <f t="shared" si="8"/>
        <v>1.763819138913131E-3</v>
      </c>
      <c r="G65">
        <f t="shared" si="8"/>
        <v>9.8159682115403574E-12</v>
      </c>
      <c r="H65">
        <f t="shared" si="8"/>
        <v>0</v>
      </c>
      <c r="I65">
        <f t="shared" si="8"/>
        <v>0</v>
      </c>
      <c r="J65">
        <f t="shared" si="12"/>
        <v>0</v>
      </c>
      <c r="K65">
        <f t="shared" si="9"/>
        <v>1.7638191487290992E-3</v>
      </c>
      <c r="L65">
        <f t="shared" si="10"/>
        <v>11.815959477027368</v>
      </c>
      <c r="M65">
        <f t="shared" si="11"/>
        <v>139.61689836275286</v>
      </c>
    </row>
    <row r="66" spans="1:13" x14ac:dyDescent="0.3">
      <c r="A66">
        <v>1031.6999999999975</v>
      </c>
      <c r="B66">
        <v>62</v>
      </c>
      <c r="C66">
        <f t="shared" si="5"/>
        <v>51.1768844362918</v>
      </c>
      <c r="D66">
        <f t="shared" si="6"/>
        <v>221.90000000000236</v>
      </c>
      <c r="E66">
        <f t="shared" si="7"/>
        <v>10.8231155637082</v>
      </c>
      <c r="F66">
        <f t="shared" si="8"/>
        <v>2.1330998035205368E-3</v>
      </c>
      <c r="G66">
        <f t="shared" si="8"/>
        <v>1.3428418857741746E-11</v>
      </c>
      <c r="H66">
        <f t="shared" si="8"/>
        <v>0</v>
      </c>
      <c r="I66">
        <f t="shared" si="8"/>
        <v>0</v>
      </c>
      <c r="J66">
        <f t="shared" si="12"/>
        <v>0</v>
      </c>
      <c r="K66">
        <f t="shared" si="9"/>
        <v>2.1330998169489558E-3</v>
      </c>
      <c r="L66">
        <f t="shared" si="10"/>
        <v>10.820982463891252</v>
      </c>
      <c r="M66">
        <f t="shared" si="11"/>
        <v>117.09366148384198</v>
      </c>
    </row>
    <row r="67" spans="1:13" x14ac:dyDescent="0.3">
      <c r="A67">
        <v>1031.7499999999975</v>
      </c>
      <c r="B67">
        <v>57</v>
      </c>
      <c r="C67">
        <f t="shared" si="5"/>
        <v>51.171492168759698</v>
      </c>
      <c r="D67">
        <f t="shared" si="6"/>
        <v>221.85000000000241</v>
      </c>
      <c r="E67">
        <f t="shared" si="7"/>
        <v>5.8285078312403016</v>
      </c>
      <c r="F67">
        <f t="shared" si="8"/>
        <v>2.5750837513684923E-3</v>
      </c>
      <c r="G67">
        <f t="shared" si="8"/>
        <v>1.8337480839004071E-11</v>
      </c>
      <c r="H67">
        <f t="shared" si="8"/>
        <v>0</v>
      </c>
      <c r="I67">
        <f t="shared" si="8"/>
        <v>0</v>
      </c>
      <c r="J67">
        <f t="shared" si="12"/>
        <v>0</v>
      </c>
      <c r="K67">
        <f t="shared" si="9"/>
        <v>2.5750837697059731E-3</v>
      </c>
      <c r="L67">
        <f t="shared" si="10"/>
        <v>5.8259327474705955</v>
      </c>
      <c r="M67">
        <f t="shared" si="11"/>
        <v>33.941492378050285</v>
      </c>
    </row>
    <row r="68" spans="1:13" x14ac:dyDescent="0.3">
      <c r="A68">
        <v>1031.7999999999975</v>
      </c>
      <c r="B68">
        <v>43</v>
      </c>
      <c r="C68">
        <f t="shared" si="5"/>
        <v>51.166099901227597</v>
      </c>
      <c r="D68">
        <f t="shared" si="6"/>
        <v>221.80000000000246</v>
      </c>
      <c r="E68">
        <f t="shared" si="7"/>
        <v>-8.1660999012275965</v>
      </c>
      <c r="F68">
        <f t="shared" si="8"/>
        <v>3.103091624421564E-3</v>
      </c>
      <c r="G68">
        <f t="shared" si="8"/>
        <v>2.4996403391401179E-11</v>
      </c>
      <c r="H68">
        <f t="shared" si="8"/>
        <v>0</v>
      </c>
      <c r="I68">
        <f t="shared" si="8"/>
        <v>0</v>
      </c>
      <c r="J68">
        <f t="shared" si="12"/>
        <v>0</v>
      </c>
      <c r="K68">
        <f t="shared" si="9"/>
        <v>3.1030916494179674E-3</v>
      </c>
      <c r="L68">
        <f t="shared" si="10"/>
        <v>-8.1692029928770147</v>
      </c>
      <c r="M68">
        <f t="shared" si="11"/>
        <v>66.735877538830778</v>
      </c>
    </row>
    <row r="69" spans="1:13" x14ac:dyDescent="0.3">
      <c r="A69">
        <v>1031.8499999999974</v>
      </c>
      <c r="B69">
        <v>40</v>
      </c>
      <c r="C69">
        <f t="shared" si="5"/>
        <v>51.160707633695495</v>
      </c>
      <c r="D69">
        <f t="shared" si="6"/>
        <v>221.7500000000025</v>
      </c>
      <c r="E69">
        <f t="shared" si="7"/>
        <v>-11.160707633695495</v>
      </c>
      <c r="F69">
        <f t="shared" si="8"/>
        <v>3.73268118429504E-3</v>
      </c>
      <c r="G69">
        <f t="shared" si="8"/>
        <v>3.4012490552185766E-11</v>
      </c>
      <c r="H69">
        <f t="shared" si="8"/>
        <v>0</v>
      </c>
      <c r="I69">
        <f t="shared" si="8"/>
        <v>0</v>
      </c>
      <c r="J69">
        <f t="shared" si="12"/>
        <v>0</v>
      </c>
      <c r="K69">
        <f t="shared" si="9"/>
        <v>3.7326812183075308E-3</v>
      </c>
      <c r="L69">
        <f t="shared" si="10"/>
        <v>-11.164440314913803</v>
      </c>
      <c r="M69">
        <f t="shared" si="11"/>
        <v>124.6447275452726</v>
      </c>
    </row>
    <row r="70" spans="1:13" x14ac:dyDescent="0.3">
      <c r="A70">
        <v>1031.8999999999974</v>
      </c>
      <c r="B70">
        <v>51</v>
      </c>
      <c r="C70">
        <f t="shared" si="5"/>
        <v>51.155315366163393</v>
      </c>
      <c r="D70">
        <f t="shared" si="6"/>
        <v>221.70000000000255</v>
      </c>
      <c r="E70">
        <f t="shared" si="7"/>
        <v>-0.15531536616339281</v>
      </c>
      <c r="F70">
        <f t="shared" si="8"/>
        <v>4.4819835046520876E-3</v>
      </c>
      <c r="G70">
        <f t="shared" si="8"/>
        <v>4.6197917764527613E-11</v>
      </c>
      <c r="H70">
        <f t="shared" si="8"/>
        <v>0</v>
      </c>
      <c r="I70">
        <f t="shared" si="8"/>
        <v>0</v>
      </c>
      <c r="J70">
        <f t="shared" si="12"/>
        <v>0</v>
      </c>
      <c r="K70">
        <f t="shared" si="9"/>
        <v>4.4819835508500055E-3</v>
      </c>
      <c r="L70">
        <f t="shared" si="10"/>
        <v>-0.15979734971424281</v>
      </c>
      <c r="M70">
        <f t="shared" si="11"/>
        <v>2.5535192975696015E-2</v>
      </c>
    </row>
    <row r="71" spans="1:13" x14ac:dyDescent="0.3">
      <c r="A71">
        <v>1031.9499999999973</v>
      </c>
      <c r="B71">
        <v>70</v>
      </c>
      <c r="C71">
        <f t="shared" si="5"/>
        <v>51.149923098631291</v>
      </c>
      <c r="D71">
        <f t="shared" si="6"/>
        <v>221.65000000000259</v>
      </c>
      <c r="E71">
        <f t="shared" si="7"/>
        <v>18.850076901368709</v>
      </c>
      <c r="F71">
        <f t="shared" si="8"/>
        <v>5.3720824303417373E-3</v>
      </c>
      <c r="G71">
        <f t="shared" si="8"/>
        <v>6.2636780424888229E-11</v>
      </c>
      <c r="H71">
        <f t="shared" si="8"/>
        <v>0</v>
      </c>
      <c r="I71">
        <f t="shared" si="8"/>
        <v>0</v>
      </c>
      <c r="J71">
        <f t="shared" si="12"/>
        <v>0</v>
      </c>
      <c r="K71">
        <f t="shared" si="9"/>
        <v>5.3720824929785176E-3</v>
      </c>
      <c r="L71">
        <f t="shared" si="10"/>
        <v>18.84470481887573</v>
      </c>
      <c r="M71">
        <f t="shared" si="11"/>
        <v>355.12289971055816</v>
      </c>
    </row>
    <row r="72" spans="1:13" x14ac:dyDescent="0.3">
      <c r="A72">
        <v>1031.9999999999973</v>
      </c>
      <c r="B72">
        <v>50</v>
      </c>
      <c r="C72">
        <f t="shared" si="5"/>
        <v>51.144530831099189</v>
      </c>
      <c r="D72">
        <f t="shared" si="6"/>
        <v>221.60000000000264</v>
      </c>
      <c r="E72">
        <f t="shared" si="7"/>
        <v>-1.1445308310991891</v>
      </c>
      <c r="F72">
        <f t="shared" si="8"/>
        <v>6.4274416086162406E-3</v>
      </c>
      <c r="G72">
        <f t="shared" si="8"/>
        <v>8.4773382006316709E-11</v>
      </c>
      <c r="H72">
        <f t="shared" si="8"/>
        <v>0</v>
      </c>
      <c r="I72">
        <f t="shared" si="8"/>
        <v>0</v>
      </c>
      <c r="J72">
        <f t="shared" si="12"/>
        <v>0</v>
      </c>
      <c r="K72">
        <f t="shared" si="9"/>
        <v>6.4274416933896225E-3</v>
      </c>
      <c r="L72">
        <f t="shared" si="10"/>
        <v>-1.1509582727925787</v>
      </c>
      <c r="M72">
        <f t="shared" si="11"/>
        <v>1.324704945709676</v>
      </c>
    </row>
    <row r="73" spans="1:13" x14ac:dyDescent="0.3">
      <c r="A73">
        <v>1032.0499999999972</v>
      </c>
      <c r="B73">
        <v>35</v>
      </c>
      <c r="C73">
        <f t="shared" si="5"/>
        <v>51.139138563567087</v>
      </c>
      <c r="D73">
        <f t="shared" si="6"/>
        <v>221.55000000000268</v>
      </c>
      <c r="E73">
        <f t="shared" si="7"/>
        <v>-16.139138563567087</v>
      </c>
      <c r="F73">
        <f t="shared" si="8"/>
        <v>7.6763836131718928E-3</v>
      </c>
      <c r="G73">
        <f t="shared" si="8"/>
        <v>1.1452825675466056E-10</v>
      </c>
      <c r="H73">
        <f t="shared" si="8"/>
        <v>0</v>
      </c>
      <c r="I73">
        <f t="shared" si="8"/>
        <v>0</v>
      </c>
      <c r="J73">
        <f t="shared" si="12"/>
        <v>0</v>
      </c>
      <c r="K73">
        <f t="shared" si="9"/>
        <v>7.6763837277001494E-3</v>
      </c>
      <c r="L73">
        <f t="shared" si="10"/>
        <v>-16.146814947294786</v>
      </c>
      <c r="M73">
        <f t="shared" si="11"/>
        <v>260.71963294218233</v>
      </c>
    </row>
    <row r="74" spans="1:13" x14ac:dyDescent="0.3">
      <c r="A74">
        <v>1032.0999999999972</v>
      </c>
      <c r="B74">
        <v>53</v>
      </c>
      <c r="C74">
        <f t="shared" si="5"/>
        <v>51.133746296034985</v>
      </c>
      <c r="D74">
        <f t="shared" si="6"/>
        <v>221.50000000000273</v>
      </c>
      <c r="E74">
        <f t="shared" si="7"/>
        <v>1.8662537039650147</v>
      </c>
      <c r="F74">
        <f t="shared" si="8"/>
        <v>9.1516258695389981E-3</v>
      </c>
      <c r="G74">
        <f t="shared" si="8"/>
        <v>1.5445033298773769E-10</v>
      </c>
      <c r="H74">
        <f t="shared" si="8"/>
        <v>0</v>
      </c>
      <c r="I74">
        <f t="shared" si="8"/>
        <v>0</v>
      </c>
      <c r="J74">
        <f t="shared" si="12"/>
        <v>0</v>
      </c>
      <c r="K74">
        <f t="shared" si="9"/>
        <v>9.1516260239893309E-3</v>
      </c>
      <c r="L74">
        <f t="shared" si="10"/>
        <v>1.8571020779410254</v>
      </c>
      <c r="M74">
        <f t="shared" si="11"/>
        <v>3.4488281278928747</v>
      </c>
    </row>
    <row r="75" spans="1:13" x14ac:dyDescent="0.3">
      <c r="A75">
        <v>1032.1499999999971</v>
      </c>
      <c r="B75">
        <v>50</v>
      </c>
      <c r="C75">
        <f t="shared" si="5"/>
        <v>51.128354028502883</v>
      </c>
      <c r="D75">
        <f t="shared" si="6"/>
        <v>221.45000000000277</v>
      </c>
      <c r="E75">
        <f t="shared" si="7"/>
        <v>-1.1283540285028835</v>
      </c>
      <c r="F75">
        <f t="shared" si="8"/>
        <v>1.0890878241690324E-2</v>
      </c>
      <c r="G75">
        <f t="shared" si="8"/>
        <v>2.0791609289176296E-10</v>
      </c>
      <c r="H75">
        <f t="shared" si="8"/>
        <v>0</v>
      </c>
      <c r="I75">
        <f t="shared" si="8"/>
        <v>0</v>
      </c>
      <c r="J75">
        <f t="shared" si="12"/>
        <v>0</v>
      </c>
      <c r="K75">
        <f t="shared" si="9"/>
        <v>1.0890878449606416E-2</v>
      </c>
      <c r="L75">
        <f t="shared" si="10"/>
        <v>-1.1392449069524899</v>
      </c>
      <c r="M75">
        <f t="shared" si="11"/>
        <v>1.2978789580171874</v>
      </c>
    </row>
    <row r="76" spans="1:13" x14ac:dyDescent="0.3">
      <c r="A76">
        <v>1032.1999999999971</v>
      </c>
      <c r="B76">
        <v>45</v>
      </c>
      <c r="C76">
        <f t="shared" si="5"/>
        <v>51.122961760970782</v>
      </c>
      <c r="D76">
        <f t="shared" si="6"/>
        <v>221.40000000000282</v>
      </c>
      <c r="E76">
        <f t="shared" si="7"/>
        <v>-6.1229617609707816</v>
      </c>
      <c r="F76">
        <f t="shared" si="8"/>
        <v>1.2937507244792895E-2</v>
      </c>
      <c r="G76">
        <f t="shared" si="8"/>
        <v>2.793897182447384E-10</v>
      </c>
      <c r="H76">
        <f t="shared" si="8"/>
        <v>0</v>
      </c>
      <c r="I76">
        <f t="shared" ref="I76:J139" si="13">I$5*EXP(-(($D76-I$6)^2)/(2*I$7^2))</f>
        <v>0</v>
      </c>
      <c r="J76">
        <f t="shared" si="13"/>
        <v>0</v>
      </c>
      <c r="K76">
        <f t="shared" si="9"/>
        <v>1.2937507524182613E-2</v>
      </c>
      <c r="L76">
        <f t="shared" ref="L76:L139" si="14">E76-K76</f>
        <v>-6.1358992684949643</v>
      </c>
      <c r="M76">
        <f t="shared" si="11"/>
        <v>37.649259833117036</v>
      </c>
    </row>
    <row r="77" spans="1:13" x14ac:dyDescent="0.3">
      <c r="A77">
        <v>1032.249999999997</v>
      </c>
      <c r="B77">
        <v>54</v>
      </c>
      <c r="C77">
        <f t="shared" ref="C77:C140" si="15">$P$12*A77+$Q$12</f>
        <v>51.11756949343868</v>
      </c>
      <c r="D77">
        <f t="shared" ref="D77:D140" si="16">$E$2-A77-$N$5</f>
        <v>221.35000000000286</v>
      </c>
      <c r="E77">
        <f t="shared" ref="E77:E140" si="17">B77-C77</f>
        <v>2.8824305065613203</v>
      </c>
      <c r="F77">
        <f t="shared" ref="F77:I140" si="18">F$5*EXP(-(($D77-F$6)^2)/(2*F$7^2))</f>
        <v>1.5341271896920687E-2</v>
      </c>
      <c r="G77">
        <f t="shared" si="18"/>
        <v>3.7476221040790667E-10</v>
      </c>
      <c r="H77">
        <f t="shared" si="18"/>
        <v>0</v>
      </c>
      <c r="I77">
        <f t="shared" si="18"/>
        <v>0</v>
      </c>
      <c r="J77">
        <f t="shared" si="13"/>
        <v>0</v>
      </c>
      <c r="K77">
        <f t="shared" ref="K77:K140" si="19">F77+G77+H77+I77+J77</f>
        <v>1.5341272271682898E-2</v>
      </c>
      <c r="L77">
        <f t="shared" si="14"/>
        <v>2.8670892342896375</v>
      </c>
      <c r="M77">
        <f t="shared" ref="M77:M140" si="20">(L77)^2</f>
        <v>8.2202006773795393</v>
      </c>
    </row>
    <row r="78" spans="1:13" x14ac:dyDescent="0.3">
      <c r="A78">
        <v>1032.299999999997</v>
      </c>
      <c r="B78">
        <v>55</v>
      </c>
      <c r="C78">
        <f t="shared" si="15"/>
        <v>51.112177225906578</v>
      </c>
      <c r="D78">
        <f t="shared" si="16"/>
        <v>221.30000000000291</v>
      </c>
      <c r="E78">
        <f t="shared" si="17"/>
        <v>3.8878227740934221</v>
      </c>
      <c r="F78">
        <f t="shared" si="18"/>
        <v>1.8159136201401419E-2</v>
      </c>
      <c r="G78">
        <f t="shared" si="18"/>
        <v>5.0179256458399281E-10</v>
      </c>
      <c r="H78">
        <f t="shared" si="18"/>
        <v>0</v>
      </c>
      <c r="I78">
        <f t="shared" si="18"/>
        <v>0</v>
      </c>
      <c r="J78">
        <f t="shared" si="13"/>
        <v>0</v>
      </c>
      <c r="K78">
        <f t="shared" si="19"/>
        <v>1.8159136703193985E-2</v>
      </c>
      <c r="L78">
        <f t="shared" si="14"/>
        <v>3.8696636373902282</v>
      </c>
      <c r="M78">
        <f t="shared" si="20"/>
        <v>14.974296666540171</v>
      </c>
    </row>
    <row r="79" spans="1:13" x14ac:dyDescent="0.3">
      <c r="A79">
        <v>1032.349999999997</v>
      </c>
      <c r="B79">
        <v>49</v>
      </c>
      <c r="C79">
        <f t="shared" si="15"/>
        <v>51.106784958374476</v>
      </c>
      <c r="D79">
        <f t="shared" si="16"/>
        <v>221.25000000000296</v>
      </c>
      <c r="E79">
        <f t="shared" si="17"/>
        <v>-2.106784958374476</v>
      </c>
      <c r="F79">
        <f t="shared" si="18"/>
        <v>2.145616314848791E-2</v>
      </c>
      <c r="G79">
        <f t="shared" si="18"/>
        <v>6.7068054652504224E-10</v>
      </c>
      <c r="H79">
        <f t="shared" si="18"/>
        <v>0</v>
      </c>
      <c r="I79">
        <f t="shared" si="18"/>
        <v>0</v>
      </c>
      <c r="J79">
        <f t="shared" si="13"/>
        <v>0</v>
      </c>
      <c r="K79">
        <f t="shared" si="19"/>
        <v>2.1456163819168456E-2</v>
      </c>
      <c r="L79">
        <f t="shared" si="14"/>
        <v>-2.1282411221936446</v>
      </c>
      <c r="M79">
        <f t="shared" si="20"/>
        <v>4.5294102741960636</v>
      </c>
    </row>
    <row r="80" spans="1:13" x14ac:dyDescent="0.3">
      <c r="A80">
        <v>1032.3999999999969</v>
      </c>
      <c r="B80">
        <v>42</v>
      </c>
      <c r="C80">
        <f t="shared" si="15"/>
        <v>51.101392690842374</v>
      </c>
      <c r="D80">
        <f t="shared" si="16"/>
        <v>221.200000000003</v>
      </c>
      <c r="E80">
        <f t="shared" si="17"/>
        <v>-9.1013926908423741</v>
      </c>
      <c r="F80">
        <f t="shared" si="18"/>
        <v>2.5306494926584138E-2</v>
      </c>
      <c r="G80">
        <f t="shared" si="18"/>
        <v>8.9480881784900197E-10</v>
      </c>
      <c r="H80">
        <f t="shared" si="18"/>
        <v>0</v>
      </c>
      <c r="I80">
        <f t="shared" si="18"/>
        <v>0</v>
      </c>
      <c r="J80">
        <f t="shared" si="13"/>
        <v>0</v>
      </c>
      <c r="K80">
        <f t="shared" si="19"/>
        <v>2.5306495821392955E-2</v>
      </c>
      <c r="L80">
        <f t="shared" si="14"/>
        <v>-9.1266991866637674</v>
      </c>
      <c r="M80">
        <f t="shared" si="20"/>
        <v>83.296638043849072</v>
      </c>
    </row>
    <row r="81" spans="1:13" x14ac:dyDescent="0.3">
      <c r="A81">
        <v>1032.4499999999969</v>
      </c>
      <c r="B81">
        <v>55</v>
      </c>
      <c r="C81">
        <f t="shared" si="15"/>
        <v>51.096000423310272</v>
      </c>
      <c r="D81">
        <f t="shared" si="16"/>
        <v>221.15000000000305</v>
      </c>
      <c r="E81">
        <f t="shared" si="17"/>
        <v>3.9039995766897277</v>
      </c>
      <c r="F81">
        <f t="shared" si="18"/>
        <v>2.9794423724976236E-2</v>
      </c>
      <c r="G81">
        <f t="shared" si="18"/>
        <v>1.1917025225067146E-9</v>
      </c>
      <c r="H81">
        <f t="shared" si="18"/>
        <v>0</v>
      </c>
      <c r="I81">
        <f t="shared" si="18"/>
        <v>0</v>
      </c>
      <c r="J81">
        <f t="shared" si="13"/>
        <v>0</v>
      </c>
      <c r="K81">
        <f t="shared" si="19"/>
        <v>2.9794424916678757E-2</v>
      </c>
      <c r="L81">
        <f t="shared" si="14"/>
        <v>3.8742051517730491</v>
      </c>
      <c r="M81">
        <f t="shared" si="20"/>
        <v>15.009465558024834</v>
      </c>
    </row>
    <row r="82" spans="1:13" x14ac:dyDescent="0.3">
      <c r="A82">
        <v>1032.4999999999968</v>
      </c>
      <c r="B82">
        <v>43</v>
      </c>
      <c r="C82">
        <f t="shared" si="15"/>
        <v>51.090608155778185</v>
      </c>
      <c r="D82">
        <f t="shared" si="16"/>
        <v>221.10000000000309</v>
      </c>
      <c r="E82">
        <f t="shared" si="17"/>
        <v>-8.0906081557781846</v>
      </c>
      <c r="F82">
        <f t="shared" si="18"/>
        <v>3.5015557077059348E-2</v>
      </c>
      <c r="G82">
        <f t="shared" si="18"/>
        <v>1.5842675248734943E-9</v>
      </c>
      <c r="H82">
        <f t="shared" si="18"/>
        <v>0</v>
      </c>
      <c r="I82">
        <f t="shared" si="18"/>
        <v>0</v>
      </c>
      <c r="J82">
        <f t="shared" si="13"/>
        <v>0</v>
      </c>
      <c r="K82">
        <f t="shared" si="19"/>
        <v>3.501555866132687E-2</v>
      </c>
      <c r="L82">
        <f t="shared" si="14"/>
        <v>-8.1256237144395111</v>
      </c>
      <c r="M82">
        <f t="shared" si="20"/>
        <v>66.025760748661753</v>
      </c>
    </row>
    <row r="83" spans="1:13" x14ac:dyDescent="0.3">
      <c r="A83">
        <v>1032.5499999999968</v>
      </c>
      <c r="B83">
        <v>43</v>
      </c>
      <c r="C83">
        <f t="shared" si="15"/>
        <v>51.085215888246083</v>
      </c>
      <c r="D83">
        <f t="shared" si="16"/>
        <v>221.05000000000314</v>
      </c>
      <c r="E83">
        <f t="shared" si="17"/>
        <v>-8.0852158882460827</v>
      </c>
      <c r="F83">
        <f t="shared" si="18"/>
        <v>4.1078081120236198E-2</v>
      </c>
      <c r="G83">
        <f t="shared" si="18"/>
        <v>2.102384950212639E-9</v>
      </c>
      <c r="H83">
        <f t="shared" si="18"/>
        <v>0</v>
      </c>
      <c r="I83">
        <f t="shared" si="18"/>
        <v>0</v>
      </c>
      <c r="J83">
        <f t="shared" si="13"/>
        <v>0</v>
      </c>
      <c r="K83">
        <f t="shared" si="19"/>
        <v>4.1078083222621152E-2</v>
      </c>
      <c r="L83">
        <f t="shared" si="14"/>
        <v>-8.1262939714687032</v>
      </c>
      <c r="M83">
        <f t="shared" si="20"/>
        <v>66.036653710728586</v>
      </c>
    </row>
    <row r="84" spans="1:13" x14ac:dyDescent="0.3">
      <c r="A84">
        <v>1032.5999999999967</v>
      </c>
      <c r="B84">
        <v>55</v>
      </c>
      <c r="C84">
        <f t="shared" si="15"/>
        <v>51.079823620713981</v>
      </c>
      <c r="D84">
        <f t="shared" si="16"/>
        <v>221.00000000000318</v>
      </c>
      <c r="E84">
        <f t="shared" si="17"/>
        <v>3.9201763792860191</v>
      </c>
      <c r="F84">
        <f t="shared" si="18"/>
        <v>4.8104124420796854E-2</v>
      </c>
      <c r="G84">
        <f t="shared" si="18"/>
        <v>2.7849603470780945E-9</v>
      </c>
      <c r="H84">
        <f t="shared" si="18"/>
        <v>0</v>
      </c>
      <c r="I84">
        <f t="shared" si="18"/>
        <v>0</v>
      </c>
      <c r="J84">
        <f t="shared" si="13"/>
        <v>0</v>
      </c>
      <c r="K84">
        <f t="shared" si="19"/>
        <v>4.8104127205757199E-2</v>
      </c>
      <c r="L84">
        <f t="shared" si="14"/>
        <v>3.8720722520802617</v>
      </c>
      <c r="M84">
        <f t="shared" si="20"/>
        <v>14.99294352532991</v>
      </c>
    </row>
    <row r="85" spans="1:13" x14ac:dyDescent="0.3">
      <c r="A85">
        <v>1032.6499999999967</v>
      </c>
      <c r="B85">
        <v>49</v>
      </c>
      <c r="C85">
        <f t="shared" si="15"/>
        <v>51.074431353181879</v>
      </c>
      <c r="D85">
        <f t="shared" si="16"/>
        <v>220.95000000000323</v>
      </c>
      <c r="E85">
        <f t="shared" si="17"/>
        <v>-2.074431353181879</v>
      </c>
      <c r="F85">
        <f t="shared" si="18"/>
        <v>5.623122411423831E-2</v>
      </c>
      <c r="G85">
        <f t="shared" si="18"/>
        <v>3.6825516834503005E-9</v>
      </c>
      <c r="H85">
        <f t="shared" si="18"/>
        <v>0</v>
      </c>
      <c r="I85">
        <f t="shared" si="18"/>
        <v>0</v>
      </c>
      <c r="J85">
        <f t="shared" si="13"/>
        <v>0</v>
      </c>
      <c r="K85">
        <f t="shared" si="19"/>
        <v>5.623122779678999E-2</v>
      </c>
      <c r="L85">
        <f t="shared" si="14"/>
        <v>-2.1306625809786688</v>
      </c>
      <c r="M85">
        <f t="shared" si="20"/>
        <v>4.539723033982682</v>
      </c>
    </row>
    <row r="86" spans="1:13" x14ac:dyDescent="0.3">
      <c r="A86">
        <v>1032.6999999999966</v>
      </c>
      <c r="B86">
        <v>61</v>
      </c>
      <c r="C86">
        <f t="shared" si="15"/>
        <v>51.069039085649777</v>
      </c>
      <c r="D86">
        <f t="shared" si="16"/>
        <v>220.90000000000327</v>
      </c>
      <c r="E86">
        <f t="shared" si="17"/>
        <v>9.9309609143502229</v>
      </c>
      <c r="F86">
        <f t="shared" si="18"/>
        <v>6.5613895029384736E-2</v>
      </c>
      <c r="G86">
        <f t="shared" si="18"/>
        <v>4.8607327471969898E-9</v>
      </c>
      <c r="H86">
        <f t="shared" si="18"/>
        <v>0</v>
      </c>
      <c r="I86">
        <f t="shared" si="18"/>
        <v>0</v>
      </c>
      <c r="J86">
        <f t="shared" si="13"/>
        <v>0</v>
      </c>
      <c r="K86">
        <f t="shared" si="19"/>
        <v>6.5613899890117483E-2</v>
      </c>
      <c r="L86">
        <f t="shared" si="14"/>
        <v>9.8653470144601059</v>
      </c>
      <c r="M86">
        <f t="shared" si="20"/>
        <v>97.32507171571693</v>
      </c>
    </row>
    <row r="87" spans="1:13" x14ac:dyDescent="0.3">
      <c r="A87">
        <v>1032.7499999999966</v>
      </c>
      <c r="B87">
        <v>50</v>
      </c>
      <c r="C87">
        <f t="shared" si="15"/>
        <v>51.063646818117675</v>
      </c>
      <c r="D87">
        <f t="shared" si="16"/>
        <v>220.85000000000332</v>
      </c>
      <c r="E87">
        <f t="shared" si="17"/>
        <v>-1.0636468181176753</v>
      </c>
      <c r="F87">
        <f t="shared" si="18"/>
        <v>7.6425301185113051E-2</v>
      </c>
      <c r="G87">
        <f t="shared" si="18"/>
        <v>6.4043888654105573E-9</v>
      </c>
      <c r="H87">
        <f t="shared" si="18"/>
        <v>0</v>
      </c>
      <c r="I87">
        <f t="shared" si="18"/>
        <v>0</v>
      </c>
      <c r="J87">
        <f t="shared" si="13"/>
        <v>0</v>
      </c>
      <c r="K87">
        <f t="shared" si="19"/>
        <v>7.6425307589501917E-2</v>
      </c>
      <c r="L87">
        <f t="shared" si="14"/>
        <v>-1.1400721257071771</v>
      </c>
      <c r="M87">
        <f t="shared" si="20"/>
        <v>1.2997644518144813</v>
      </c>
    </row>
    <row r="88" spans="1:13" x14ac:dyDescent="0.3">
      <c r="A88">
        <v>1032.7999999999965</v>
      </c>
      <c r="B88">
        <v>62</v>
      </c>
      <c r="C88">
        <f t="shared" si="15"/>
        <v>51.058254550585573</v>
      </c>
      <c r="D88">
        <f t="shared" si="16"/>
        <v>220.80000000000337</v>
      </c>
      <c r="E88">
        <f t="shared" si="17"/>
        <v>10.941745449414427</v>
      </c>
      <c r="F88">
        <f t="shared" si="18"/>
        <v>8.8859027559811177E-2</v>
      </c>
      <c r="G88">
        <f t="shared" si="18"/>
        <v>8.4231920361163222E-9</v>
      </c>
      <c r="H88">
        <f t="shared" si="18"/>
        <v>0</v>
      </c>
      <c r="I88">
        <f t="shared" si="18"/>
        <v>0</v>
      </c>
      <c r="J88">
        <f t="shared" si="13"/>
        <v>0</v>
      </c>
      <c r="K88">
        <f t="shared" si="19"/>
        <v>8.8859035983003209E-2</v>
      </c>
      <c r="L88">
        <f t="shared" si="14"/>
        <v>10.852886413431424</v>
      </c>
      <c r="M88">
        <f t="shared" si="20"/>
        <v>117.78514350284439</v>
      </c>
    </row>
    <row r="89" spans="1:13" x14ac:dyDescent="0.3">
      <c r="A89">
        <v>1032.8499999999965</v>
      </c>
      <c r="B89">
        <v>44</v>
      </c>
      <c r="C89">
        <f t="shared" si="15"/>
        <v>51.052862283053472</v>
      </c>
      <c r="D89">
        <f t="shared" si="16"/>
        <v>220.75000000000341</v>
      </c>
      <c r="E89">
        <f t="shared" si="17"/>
        <v>-7.0528622830534715</v>
      </c>
      <c r="F89">
        <f t="shared" si="18"/>
        <v>0.10313094832626826</v>
      </c>
      <c r="G89">
        <f t="shared" si="18"/>
        <v>1.1058564826653852E-8</v>
      </c>
      <c r="H89">
        <f t="shared" si="18"/>
        <v>0</v>
      </c>
      <c r="I89">
        <f t="shared" si="18"/>
        <v>0</v>
      </c>
      <c r="J89">
        <f t="shared" si="13"/>
        <v>0</v>
      </c>
      <c r="K89">
        <f t="shared" si="19"/>
        <v>0.10313095938483309</v>
      </c>
      <c r="L89">
        <f t="shared" si="14"/>
        <v>-7.1559932424383046</v>
      </c>
      <c r="M89">
        <f t="shared" si="20"/>
        <v>51.208239285822678</v>
      </c>
    </row>
    <row r="90" spans="1:13" x14ac:dyDescent="0.3">
      <c r="A90">
        <v>1032.8999999999965</v>
      </c>
      <c r="B90">
        <v>63</v>
      </c>
      <c r="C90">
        <f t="shared" si="15"/>
        <v>51.04747001552137</v>
      </c>
      <c r="D90">
        <f t="shared" si="16"/>
        <v>220.70000000000346</v>
      </c>
      <c r="E90">
        <f t="shared" si="17"/>
        <v>11.95252998447863</v>
      </c>
      <c r="F90">
        <f t="shared" si="18"/>
        <v>0.11948118581150945</v>
      </c>
      <c r="G90">
        <f t="shared" si="18"/>
        <v>1.4492519456997252E-8</v>
      </c>
      <c r="H90">
        <f t="shared" si="18"/>
        <v>0</v>
      </c>
      <c r="I90">
        <f t="shared" si="18"/>
        <v>0</v>
      </c>
      <c r="J90">
        <f t="shared" si="13"/>
        <v>0</v>
      </c>
      <c r="K90">
        <f t="shared" si="19"/>
        <v>0.11948120030402891</v>
      </c>
      <c r="L90">
        <f t="shared" si="14"/>
        <v>11.833048784174601</v>
      </c>
      <c r="M90">
        <f t="shared" si="20"/>
        <v>140.02104352865598</v>
      </c>
    </row>
    <row r="91" spans="1:13" x14ac:dyDescent="0.3">
      <c r="A91">
        <v>1032.9499999999964</v>
      </c>
      <c r="B91">
        <v>50</v>
      </c>
      <c r="C91">
        <f t="shared" si="15"/>
        <v>51.042077747989268</v>
      </c>
      <c r="D91">
        <f t="shared" si="16"/>
        <v>220.6500000000035</v>
      </c>
      <c r="E91">
        <f t="shared" si="17"/>
        <v>-1.0420777479892678</v>
      </c>
      <c r="F91">
        <f t="shared" si="18"/>
        <v>0.13817615227827912</v>
      </c>
      <c r="G91">
        <f t="shared" si="18"/>
        <v>1.8958853639636663E-8</v>
      </c>
      <c r="H91">
        <f t="shared" si="18"/>
        <v>0</v>
      </c>
      <c r="I91">
        <f t="shared" si="18"/>
        <v>0</v>
      </c>
      <c r="J91">
        <f t="shared" si="13"/>
        <v>0</v>
      </c>
      <c r="K91">
        <f t="shared" si="19"/>
        <v>0.13817617123713274</v>
      </c>
      <c r="L91">
        <f t="shared" si="14"/>
        <v>-1.1802539192264005</v>
      </c>
      <c r="M91">
        <f t="shared" si="20"/>
        <v>1.3929993138492789</v>
      </c>
    </row>
    <row r="92" spans="1:13" x14ac:dyDescent="0.3">
      <c r="A92">
        <v>1032.9999999999964</v>
      </c>
      <c r="B92">
        <v>46</v>
      </c>
      <c r="C92">
        <f t="shared" si="15"/>
        <v>51.036685480457166</v>
      </c>
      <c r="D92">
        <f t="shared" si="16"/>
        <v>220.60000000000355</v>
      </c>
      <c r="E92">
        <f t="shared" si="17"/>
        <v>-5.0366854804571659</v>
      </c>
      <c r="F92">
        <f t="shared" si="18"/>
        <v>0.15951066423242508</v>
      </c>
      <c r="G92">
        <f t="shared" si="18"/>
        <v>2.4757301947088176E-8</v>
      </c>
      <c r="H92">
        <f t="shared" si="18"/>
        <v>0</v>
      </c>
      <c r="I92">
        <f t="shared" si="18"/>
        <v>0</v>
      </c>
      <c r="J92">
        <f t="shared" si="13"/>
        <v>0</v>
      </c>
      <c r="K92">
        <f t="shared" si="19"/>
        <v>0.15951068898972703</v>
      </c>
      <c r="L92">
        <f t="shared" si="14"/>
        <v>-5.1961961694468926</v>
      </c>
      <c r="M92">
        <f t="shared" si="20"/>
        <v>27.000454631374559</v>
      </c>
    </row>
    <row r="93" spans="1:13" x14ac:dyDescent="0.3">
      <c r="A93">
        <v>1033.0499999999963</v>
      </c>
      <c r="B93">
        <v>43</v>
      </c>
      <c r="C93">
        <f t="shared" si="15"/>
        <v>51.031293212925064</v>
      </c>
      <c r="D93">
        <f t="shared" si="16"/>
        <v>220.55000000000359</v>
      </c>
      <c r="E93">
        <f t="shared" si="17"/>
        <v>-8.031293212925064</v>
      </c>
      <c r="F93">
        <f t="shared" si="18"/>
        <v>0.18381011634268127</v>
      </c>
      <c r="G93">
        <f t="shared" si="18"/>
        <v>3.2271385473219968E-8</v>
      </c>
      <c r="H93">
        <f t="shared" si="18"/>
        <v>0</v>
      </c>
      <c r="I93">
        <f t="shared" si="18"/>
        <v>0</v>
      </c>
      <c r="J93">
        <f t="shared" si="13"/>
        <v>0</v>
      </c>
      <c r="K93">
        <f t="shared" si="19"/>
        <v>0.18381014861406675</v>
      </c>
      <c r="L93">
        <f t="shared" si="14"/>
        <v>-8.2151033615391302</v>
      </c>
      <c r="M93">
        <f t="shared" si="20"/>
        <v>67.487923240771522</v>
      </c>
    </row>
    <row r="94" spans="1:13" x14ac:dyDescent="0.3">
      <c r="A94">
        <v>1033.0999999999963</v>
      </c>
      <c r="B94">
        <v>48</v>
      </c>
      <c r="C94">
        <f t="shared" si="15"/>
        <v>51.025900945392962</v>
      </c>
      <c r="D94">
        <f t="shared" si="16"/>
        <v>220.50000000000364</v>
      </c>
      <c r="E94">
        <f t="shared" si="17"/>
        <v>-3.0259009453929622</v>
      </c>
      <c r="F94">
        <f t="shared" si="18"/>
        <v>0.21143269922569941</v>
      </c>
      <c r="G94">
        <f t="shared" si="18"/>
        <v>4.1990879029338647E-8</v>
      </c>
      <c r="H94">
        <f t="shared" si="18"/>
        <v>0</v>
      </c>
      <c r="I94">
        <f t="shared" si="18"/>
        <v>0</v>
      </c>
      <c r="J94">
        <f t="shared" si="13"/>
        <v>0</v>
      </c>
      <c r="K94">
        <f t="shared" si="19"/>
        <v>0.21143274121657843</v>
      </c>
      <c r="L94">
        <f t="shared" si="14"/>
        <v>-3.2373336866095408</v>
      </c>
      <c r="M94">
        <f t="shared" si="20"/>
        <v>10.48032939845692</v>
      </c>
    </row>
    <row r="95" spans="1:13" x14ac:dyDescent="0.3">
      <c r="A95">
        <v>1033.1499999999962</v>
      </c>
      <c r="B95">
        <v>57</v>
      </c>
      <c r="C95">
        <f t="shared" si="15"/>
        <v>51.02050867786086</v>
      </c>
      <c r="D95">
        <f t="shared" si="16"/>
        <v>220.45000000000368</v>
      </c>
      <c r="E95">
        <f t="shared" si="17"/>
        <v>5.9794913221391397</v>
      </c>
      <c r="F95">
        <f t="shared" si="18"/>
        <v>0.24277164231466333</v>
      </c>
      <c r="G95">
        <f t="shared" si="18"/>
        <v>5.4540030851344246E-8</v>
      </c>
      <c r="H95">
        <f t="shared" si="18"/>
        <v>0</v>
      </c>
      <c r="I95">
        <f t="shared" si="18"/>
        <v>0</v>
      </c>
      <c r="J95">
        <f t="shared" si="13"/>
        <v>0</v>
      </c>
      <c r="K95">
        <f t="shared" si="19"/>
        <v>0.24277169685469419</v>
      </c>
      <c r="L95">
        <f t="shared" si="14"/>
        <v>5.7367196252844455</v>
      </c>
      <c r="M95">
        <f t="shared" si="20"/>
        <v>32.909952059123711</v>
      </c>
    </row>
    <row r="96" spans="1:13" x14ac:dyDescent="0.3">
      <c r="A96">
        <v>1033.1999999999962</v>
      </c>
      <c r="B96">
        <v>41</v>
      </c>
      <c r="C96">
        <f t="shared" si="15"/>
        <v>51.015116410328758</v>
      </c>
      <c r="D96">
        <f t="shared" si="16"/>
        <v>220.40000000000373</v>
      </c>
      <c r="E96">
        <f t="shared" si="17"/>
        <v>-10.015116410328758</v>
      </c>
      <c r="F96">
        <f t="shared" si="18"/>
        <v>0.27825745981566974</v>
      </c>
      <c r="G96">
        <f t="shared" si="18"/>
        <v>7.0712932854379103E-8</v>
      </c>
      <c r="H96">
        <f t="shared" si="18"/>
        <v>0</v>
      </c>
      <c r="I96">
        <f t="shared" si="18"/>
        <v>0</v>
      </c>
      <c r="J96">
        <f t="shared" si="13"/>
        <v>0</v>
      </c>
      <c r="K96">
        <f t="shared" si="19"/>
        <v>0.27825753052860258</v>
      </c>
      <c r="L96">
        <f t="shared" si="14"/>
        <v>-10.293373940857361</v>
      </c>
      <c r="M96">
        <f t="shared" si="20"/>
        <v>105.95354708632139</v>
      </c>
    </row>
    <row r="97" spans="1:13" x14ac:dyDescent="0.3">
      <c r="A97">
        <v>1033.2499999999961</v>
      </c>
      <c r="B97">
        <v>63</v>
      </c>
      <c r="C97">
        <f t="shared" si="15"/>
        <v>51.009724142796657</v>
      </c>
      <c r="D97">
        <f t="shared" si="16"/>
        <v>220.35000000000377</v>
      </c>
      <c r="E97">
        <f t="shared" si="17"/>
        <v>11.990275857203343</v>
      </c>
      <c r="F97">
        <f t="shared" si="18"/>
        <v>0.31836017439022646</v>
      </c>
      <c r="G97">
        <f t="shared" si="18"/>
        <v>9.1517759415457973E-8</v>
      </c>
      <c r="H97">
        <f t="shared" si="18"/>
        <v>0</v>
      </c>
      <c r="I97">
        <f t="shared" si="18"/>
        <v>0</v>
      </c>
      <c r="J97">
        <f t="shared" si="13"/>
        <v>0</v>
      </c>
      <c r="K97">
        <f t="shared" si="19"/>
        <v>0.31836026590798588</v>
      </c>
      <c r="L97">
        <f t="shared" si="14"/>
        <v>11.671915591295358</v>
      </c>
      <c r="M97">
        <f t="shared" si="20"/>
        <v>136.23361357032366</v>
      </c>
    </row>
    <row r="98" spans="1:13" x14ac:dyDescent="0.3">
      <c r="A98">
        <v>1033.2999999999961</v>
      </c>
      <c r="B98">
        <v>45</v>
      </c>
      <c r="C98">
        <f t="shared" si="15"/>
        <v>51.004331875264555</v>
      </c>
      <c r="D98">
        <f t="shared" si="16"/>
        <v>220.30000000000382</v>
      </c>
      <c r="E98">
        <f t="shared" si="17"/>
        <v>-6.0043318752645547</v>
      </c>
      <c r="F98">
        <f t="shared" si="18"/>
        <v>0.36359148971980987</v>
      </c>
      <c r="G98">
        <f t="shared" si="18"/>
        <v>1.1823198078682118E-7</v>
      </c>
      <c r="H98">
        <f t="shared" si="18"/>
        <v>0</v>
      </c>
      <c r="I98">
        <f t="shared" si="18"/>
        <v>0</v>
      </c>
      <c r="J98">
        <f t="shared" si="13"/>
        <v>0</v>
      </c>
      <c r="K98">
        <f t="shared" si="19"/>
        <v>0.36359160795179063</v>
      </c>
      <c r="L98">
        <f t="shared" si="14"/>
        <v>-6.3679234832163454</v>
      </c>
      <c r="M98">
        <f t="shared" si="20"/>
        <v>40.550449488098195</v>
      </c>
    </row>
    <row r="99" spans="1:13" x14ac:dyDescent="0.3">
      <c r="A99">
        <v>1033.349999999996</v>
      </c>
      <c r="B99">
        <v>58</v>
      </c>
      <c r="C99">
        <f t="shared" si="15"/>
        <v>50.998939607732467</v>
      </c>
      <c r="D99">
        <f t="shared" si="16"/>
        <v>220.25000000000387</v>
      </c>
      <c r="E99">
        <f t="shared" si="17"/>
        <v>7.001060392267533</v>
      </c>
      <c r="F99">
        <f t="shared" si="18"/>
        <v>0.41450687955204996</v>
      </c>
      <c r="G99">
        <f t="shared" si="18"/>
        <v>1.5247112684255952E-7</v>
      </c>
      <c r="H99">
        <f t="shared" si="18"/>
        <v>0</v>
      </c>
      <c r="I99">
        <f t="shared" si="18"/>
        <v>0</v>
      </c>
      <c r="J99">
        <f t="shared" si="13"/>
        <v>0</v>
      </c>
      <c r="K99">
        <f t="shared" si="19"/>
        <v>0.41450703202317679</v>
      </c>
      <c r="L99">
        <f t="shared" si="14"/>
        <v>6.5865533602443564</v>
      </c>
      <c r="M99">
        <f t="shared" si="20"/>
        <v>43.382685167346224</v>
      </c>
    </row>
    <row r="100" spans="1:13" x14ac:dyDescent="0.3">
      <c r="A100">
        <v>1033.399999999996</v>
      </c>
      <c r="B100">
        <v>47</v>
      </c>
      <c r="C100">
        <f t="shared" si="15"/>
        <v>50.993547340200365</v>
      </c>
      <c r="D100">
        <f t="shared" si="16"/>
        <v>220.20000000000391</v>
      </c>
      <c r="E100">
        <f t="shared" si="17"/>
        <v>-3.9935473402003652</v>
      </c>
      <c r="F100">
        <f t="shared" si="18"/>
        <v>0.47170755724809105</v>
      </c>
      <c r="G100">
        <f t="shared" si="18"/>
        <v>1.9627424354526786E-7</v>
      </c>
      <c r="H100">
        <f t="shared" si="18"/>
        <v>0</v>
      </c>
      <c r="I100">
        <f t="shared" si="18"/>
        <v>0</v>
      </c>
      <c r="J100">
        <f t="shared" si="13"/>
        <v>0</v>
      </c>
      <c r="K100">
        <f t="shared" si="19"/>
        <v>0.47170775352233457</v>
      </c>
      <c r="L100">
        <f t="shared" si="14"/>
        <v>-4.4652550937226998</v>
      </c>
      <c r="M100">
        <f t="shared" si="20"/>
        <v>19.938503052016518</v>
      </c>
    </row>
    <row r="101" spans="1:13" x14ac:dyDescent="0.3">
      <c r="A101">
        <v>1033.449999999996</v>
      </c>
      <c r="B101">
        <v>47</v>
      </c>
      <c r="C101">
        <f t="shared" si="15"/>
        <v>50.988155072668263</v>
      </c>
      <c r="D101">
        <f t="shared" si="16"/>
        <v>220.15000000000396</v>
      </c>
      <c r="E101">
        <f t="shared" si="17"/>
        <v>-3.9881550726682633</v>
      </c>
      <c r="F101">
        <f t="shared" si="18"/>
        <v>0.53584228630515718</v>
      </c>
      <c r="G101">
        <f t="shared" si="18"/>
        <v>2.5220986653843708E-7</v>
      </c>
      <c r="H101">
        <f t="shared" si="18"/>
        <v>0</v>
      </c>
      <c r="I101">
        <f t="shared" si="18"/>
        <v>0</v>
      </c>
      <c r="J101">
        <f t="shared" si="13"/>
        <v>0</v>
      </c>
      <c r="K101">
        <f t="shared" si="19"/>
        <v>0.53584253851502373</v>
      </c>
      <c r="L101">
        <f t="shared" si="14"/>
        <v>-4.5239976111832867</v>
      </c>
      <c r="M101">
        <f t="shared" si="20"/>
        <v>20.466554385992083</v>
      </c>
    </row>
    <row r="102" spans="1:13" x14ac:dyDescent="0.3">
      <c r="A102">
        <v>1033.4999999999959</v>
      </c>
      <c r="B102">
        <v>57</v>
      </c>
      <c r="C102">
        <f t="shared" si="15"/>
        <v>50.982762805136161</v>
      </c>
      <c r="D102">
        <f t="shared" si="16"/>
        <v>220.100000000004</v>
      </c>
      <c r="E102">
        <f t="shared" si="17"/>
        <v>6.0172371948638386</v>
      </c>
      <c r="F102">
        <f t="shared" si="18"/>
        <v>0.60760898888311099</v>
      </c>
      <c r="G102">
        <f t="shared" si="18"/>
        <v>3.2350715488880926E-7</v>
      </c>
      <c r="H102">
        <f t="shared" si="18"/>
        <v>0</v>
      </c>
      <c r="I102">
        <f t="shared" si="18"/>
        <v>0</v>
      </c>
      <c r="J102">
        <f t="shared" si="13"/>
        <v>0</v>
      </c>
      <c r="K102">
        <f t="shared" si="19"/>
        <v>0.60760931239026583</v>
      </c>
      <c r="L102">
        <f t="shared" si="14"/>
        <v>5.4096278824735728</v>
      </c>
      <c r="M102">
        <f t="shared" si="20"/>
        <v>29.26407382683551</v>
      </c>
    </row>
    <row r="103" spans="1:13" x14ac:dyDescent="0.3">
      <c r="A103">
        <v>1033.5499999999959</v>
      </c>
      <c r="B103">
        <v>43</v>
      </c>
      <c r="C103">
        <f t="shared" si="15"/>
        <v>50.97737053760406</v>
      </c>
      <c r="D103">
        <f t="shared" si="16"/>
        <v>220.05000000000405</v>
      </c>
      <c r="E103">
        <f t="shared" si="17"/>
        <v>-7.9773705376040596</v>
      </c>
      <c r="F103">
        <f t="shared" si="18"/>
        <v>0.68775610609214988</v>
      </c>
      <c r="G103">
        <f t="shared" si="18"/>
        <v>4.1421780790667137E-7</v>
      </c>
      <c r="H103">
        <f t="shared" si="18"/>
        <v>0</v>
      </c>
      <c r="I103">
        <f t="shared" si="18"/>
        <v>0</v>
      </c>
      <c r="J103">
        <f t="shared" si="13"/>
        <v>0</v>
      </c>
      <c r="K103">
        <f t="shared" si="19"/>
        <v>0.68775652030995782</v>
      </c>
      <c r="L103">
        <f t="shared" si="14"/>
        <v>-8.6651270579140167</v>
      </c>
      <c r="M103">
        <f t="shared" si="20"/>
        <v>75.084426929793622</v>
      </c>
    </row>
    <row r="104" spans="1:13" x14ac:dyDescent="0.3">
      <c r="A104">
        <v>1033.5999999999958</v>
      </c>
      <c r="B104">
        <v>55</v>
      </c>
      <c r="C104">
        <f t="shared" si="15"/>
        <v>50.971978270071958</v>
      </c>
      <c r="D104">
        <f t="shared" si="16"/>
        <v>220.00000000000409</v>
      </c>
      <c r="E104">
        <f t="shared" si="17"/>
        <v>4.0280217299280423</v>
      </c>
      <c r="F104">
        <f t="shared" si="18"/>
        <v>0.7770836607808892</v>
      </c>
      <c r="G104">
        <f t="shared" si="18"/>
        <v>5.2941555770878739E-7</v>
      </c>
      <c r="H104">
        <f t="shared" si="18"/>
        <v>0</v>
      </c>
      <c r="I104">
        <f t="shared" si="18"/>
        <v>0</v>
      </c>
      <c r="J104">
        <f t="shared" si="13"/>
        <v>0</v>
      </c>
      <c r="K104">
        <f t="shared" si="19"/>
        <v>0.77708419019644692</v>
      </c>
      <c r="L104">
        <f t="shared" si="14"/>
        <v>3.2509375397315954</v>
      </c>
      <c r="M104">
        <f t="shared" si="20"/>
        <v>10.568594887236118</v>
      </c>
    </row>
    <row r="105" spans="1:13" x14ac:dyDescent="0.3">
      <c r="A105">
        <v>1033.6499999999958</v>
      </c>
      <c r="B105">
        <v>40</v>
      </c>
      <c r="C105">
        <f t="shared" si="15"/>
        <v>50.966586002539856</v>
      </c>
      <c r="D105">
        <f t="shared" si="16"/>
        <v>219.95000000000414</v>
      </c>
      <c r="E105">
        <f t="shared" si="17"/>
        <v>-10.966586002539856</v>
      </c>
      <c r="F105">
        <f t="shared" si="18"/>
        <v>0.87644397088630777</v>
      </c>
      <c r="G105">
        <f t="shared" si="18"/>
        <v>6.7544142264347763E-7</v>
      </c>
      <c r="H105">
        <f t="shared" si="18"/>
        <v>0</v>
      </c>
      <c r="I105">
        <f t="shared" si="18"/>
        <v>0</v>
      </c>
      <c r="J105">
        <f t="shared" si="13"/>
        <v>0</v>
      </c>
      <c r="K105">
        <f t="shared" si="19"/>
        <v>0.87644464632773045</v>
      </c>
      <c r="L105">
        <f t="shared" si="14"/>
        <v>-11.843030648867586</v>
      </c>
      <c r="M105">
        <f t="shared" si="20"/>
        <v>140.25737495001701</v>
      </c>
    </row>
    <row r="106" spans="1:13" x14ac:dyDescent="0.3">
      <c r="A106">
        <v>1033.6999999999957</v>
      </c>
      <c r="B106">
        <v>51</v>
      </c>
      <c r="C106">
        <f t="shared" si="15"/>
        <v>50.961193735007754</v>
      </c>
      <c r="D106">
        <f t="shared" si="16"/>
        <v>219.90000000000418</v>
      </c>
      <c r="E106">
        <f t="shared" si="17"/>
        <v>3.8806264992246042E-2</v>
      </c>
      <c r="F106">
        <f t="shared" si="18"/>
        <v>0.98674195916114238</v>
      </c>
      <c r="G106">
        <f t="shared" si="18"/>
        <v>8.6020455959741113E-7</v>
      </c>
      <c r="H106">
        <f t="shared" si="18"/>
        <v>0</v>
      </c>
      <c r="I106">
        <f t="shared" si="18"/>
        <v>0</v>
      </c>
      <c r="J106">
        <f t="shared" si="13"/>
        <v>0</v>
      </c>
      <c r="K106">
        <f t="shared" si="19"/>
        <v>0.98674281936570196</v>
      </c>
      <c r="L106">
        <f t="shared" si="14"/>
        <v>-0.94793655437345592</v>
      </c>
      <c r="M106">
        <f t="shared" si="20"/>
        <v>0.89858371111741997</v>
      </c>
    </row>
    <row r="107" spans="1:13" x14ac:dyDescent="0.3">
      <c r="A107">
        <v>1033.7499999999957</v>
      </c>
      <c r="B107">
        <v>52</v>
      </c>
      <c r="C107">
        <f t="shared" si="15"/>
        <v>50.955801467475652</v>
      </c>
      <c r="D107">
        <f t="shared" si="16"/>
        <v>219.85000000000423</v>
      </c>
      <c r="E107">
        <f t="shared" si="17"/>
        <v>1.0441985325243479</v>
      </c>
      <c r="F107">
        <f t="shared" si="18"/>
        <v>1.1089350033759147</v>
      </c>
      <c r="G107">
        <f t="shared" si="18"/>
        <v>1.0935505096511603E-6</v>
      </c>
      <c r="H107">
        <f t="shared" si="18"/>
        <v>0</v>
      </c>
      <c r="I107">
        <f t="shared" si="18"/>
        <v>0</v>
      </c>
      <c r="J107">
        <f t="shared" si="13"/>
        <v>0</v>
      </c>
      <c r="K107">
        <f t="shared" si="19"/>
        <v>1.1089360969264244</v>
      </c>
      <c r="L107">
        <f t="shared" si="14"/>
        <v>-6.4737564402076453E-2</v>
      </c>
      <c r="M107">
        <f t="shared" si="20"/>
        <v>4.1909522447129968E-3</v>
      </c>
    </row>
    <row r="108" spans="1:13" x14ac:dyDescent="0.3">
      <c r="A108">
        <v>1033.7999999999956</v>
      </c>
      <c r="B108">
        <v>53</v>
      </c>
      <c r="C108">
        <f t="shared" si="15"/>
        <v>50.95040919994355</v>
      </c>
      <c r="D108">
        <f t="shared" si="16"/>
        <v>219.80000000000427</v>
      </c>
      <c r="E108">
        <f t="shared" si="17"/>
        <v>2.0495908000564498</v>
      </c>
      <c r="F108">
        <f t="shared" si="18"/>
        <v>1.2440322700002511</v>
      </c>
      <c r="G108">
        <f t="shared" si="18"/>
        <v>1.3877109405719469E-6</v>
      </c>
      <c r="H108">
        <f t="shared" si="18"/>
        <v>0</v>
      </c>
      <c r="I108">
        <f t="shared" si="18"/>
        <v>0</v>
      </c>
      <c r="J108">
        <f t="shared" si="13"/>
        <v>0</v>
      </c>
      <c r="K108">
        <f t="shared" si="19"/>
        <v>1.2440336577111917</v>
      </c>
      <c r="L108">
        <f t="shared" si="14"/>
        <v>0.8055571423452581</v>
      </c>
      <c r="M108">
        <f t="shared" si="20"/>
        <v>0.64892230958345842</v>
      </c>
    </row>
    <row r="109" spans="1:13" x14ac:dyDescent="0.3">
      <c r="A109">
        <v>1033.8499999999956</v>
      </c>
      <c r="B109">
        <v>48</v>
      </c>
      <c r="C109">
        <f t="shared" si="15"/>
        <v>50.945016932411448</v>
      </c>
      <c r="D109">
        <f t="shared" si="16"/>
        <v>219.75000000000432</v>
      </c>
      <c r="E109">
        <f t="shared" si="17"/>
        <v>-2.9450169324114484</v>
      </c>
      <c r="F109">
        <f t="shared" si="18"/>
        <v>1.3930934740006655</v>
      </c>
      <c r="G109">
        <f t="shared" si="18"/>
        <v>1.7578517067419395E-6</v>
      </c>
      <c r="H109">
        <f t="shared" si="18"/>
        <v>0</v>
      </c>
      <c r="I109">
        <f t="shared" si="18"/>
        <v>0</v>
      </c>
      <c r="J109">
        <f t="shared" si="13"/>
        <v>0</v>
      </c>
      <c r="K109">
        <f t="shared" si="19"/>
        <v>1.3930952318523722</v>
      </c>
      <c r="L109">
        <f t="shared" si="14"/>
        <v>-4.338112164263821</v>
      </c>
      <c r="M109">
        <f t="shared" si="20"/>
        <v>18.819217149733731</v>
      </c>
    </row>
    <row r="110" spans="1:13" x14ac:dyDescent="0.3">
      <c r="A110">
        <v>1033.8999999999955</v>
      </c>
      <c r="B110">
        <v>54</v>
      </c>
      <c r="C110">
        <f t="shared" si="15"/>
        <v>50.939624664879346</v>
      </c>
      <c r="D110">
        <f t="shared" si="16"/>
        <v>219.70000000000437</v>
      </c>
      <c r="E110">
        <f t="shared" si="17"/>
        <v>3.0603753351206535</v>
      </c>
      <c r="F110">
        <f t="shared" si="18"/>
        <v>1.5572270078476287</v>
      </c>
      <c r="G110">
        <f t="shared" si="18"/>
        <v>2.2227392348795431E-6</v>
      </c>
      <c r="H110">
        <f t="shared" si="18"/>
        <v>0</v>
      </c>
      <c r="I110">
        <f t="shared" si="18"/>
        <v>0</v>
      </c>
      <c r="J110">
        <f t="shared" si="13"/>
        <v>0</v>
      </c>
      <c r="K110">
        <f t="shared" si="19"/>
        <v>1.5572292305868636</v>
      </c>
      <c r="L110">
        <f t="shared" si="14"/>
        <v>1.5031461045337899</v>
      </c>
      <c r="M110">
        <f t="shared" si="20"/>
        <v>2.2594482115751076</v>
      </c>
    </row>
    <row r="111" spans="1:13" x14ac:dyDescent="0.3">
      <c r="A111">
        <v>1033.9499999999955</v>
      </c>
      <c r="B111">
        <v>65</v>
      </c>
      <c r="C111">
        <f t="shared" si="15"/>
        <v>50.934232397347245</v>
      </c>
      <c r="D111">
        <f t="shared" si="16"/>
        <v>219.65000000000441</v>
      </c>
      <c r="E111">
        <f t="shared" si="17"/>
        <v>14.065767602652755</v>
      </c>
      <c r="F111">
        <f t="shared" si="18"/>
        <v>1.7375873841983938</v>
      </c>
      <c r="G111">
        <f t="shared" si="18"/>
        <v>2.8055489724718789E-6</v>
      </c>
      <c r="H111">
        <f t="shared" si="18"/>
        <v>0</v>
      </c>
      <c r="I111">
        <f t="shared" si="18"/>
        <v>0</v>
      </c>
      <c r="J111">
        <f t="shared" si="13"/>
        <v>0</v>
      </c>
      <c r="K111">
        <f t="shared" si="19"/>
        <v>1.7375901897473662</v>
      </c>
      <c r="L111">
        <f t="shared" si="14"/>
        <v>12.32817741290539</v>
      </c>
      <c r="M111">
        <f t="shared" si="20"/>
        <v>151.98395832407064</v>
      </c>
    </row>
    <row r="112" spans="1:13" x14ac:dyDescent="0.3">
      <c r="A112">
        <v>1033.9999999999955</v>
      </c>
      <c r="B112">
        <v>60</v>
      </c>
      <c r="C112">
        <f t="shared" si="15"/>
        <v>50.928840129815143</v>
      </c>
      <c r="D112">
        <f t="shared" si="16"/>
        <v>219.60000000000446</v>
      </c>
      <c r="E112">
        <f t="shared" si="17"/>
        <v>9.0711598701848573</v>
      </c>
      <c r="F112">
        <f t="shared" si="18"/>
        <v>1.9353719391029327</v>
      </c>
      <c r="G112">
        <f t="shared" si="18"/>
        <v>3.5348439834511043E-6</v>
      </c>
      <c r="H112">
        <f t="shared" si="18"/>
        <v>0</v>
      </c>
      <c r="I112">
        <f t="shared" si="18"/>
        <v>0</v>
      </c>
      <c r="J112">
        <f t="shared" si="13"/>
        <v>0</v>
      </c>
      <c r="K112">
        <f t="shared" si="19"/>
        <v>1.9353754739469162</v>
      </c>
      <c r="L112">
        <f t="shared" si="14"/>
        <v>7.1357843962379413</v>
      </c>
      <c r="M112">
        <f t="shared" si="20"/>
        <v>50.919418949592881</v>
      </c>
    </row>
    <row r="113" spans="1:13" x14ac:dyDescent="0.3">
      <c r="A113">
        <v>1034.0499999999954</v>
      </c>
      <c r="B113">
        <v>55</v>
      </c>
      <c r="C113">
        <f t="shared" si="15"/>
        <v>50.923447862283041</v>
      </c>
      <c r="D113">
        <f t="shared" si="16"/>
        <v>219.5500000000045</v>
      </c>
      <c r="E113">
        <f t="shared" si="17"/>
        <v>4.0765521377169591</v>
      </c>
      <c r="F113">
        <f t="shared" si="18"/>
        <v>2.1518167460494579</v>
      </c>
      <c r="G113">
        <f t="shared" si="18"/>
        <v>4.4457568291177849E-6</v>
      </c>
      <c r="H113">
        <f t="shared" si="18"/>
        <v>0</v>
      </c>
      <c r="I113">
        <f t="shared" si="18"/>
        <v>0</v>
      </c>
      <c r="J113">
        <f t="shared" si="13"/>
        <v>0</v>
      </c>
      <c r="K113">
        <f t="shared" si="19"/>
        <v>2.1518211918062868</v>
      </c>
      <c r="L113">
        <f t="shared" si="14"/>
        <v>1.9247309459106723</v>
      </c>
      <c r="M113">
        <f t="shared" si="20"/>
        <v>3.7045892141461914</v>
      </c>
    </row>
    <row r="114" spans="1:13" x14ac:dyDescent="0.3">
      <c r="A114">
        <v>1034.0999999999954</v>
      </c>
      <c r="B114">
        <v>50</v>
      </c>
      <c r="C114">
        <f t="shared" si="15"/>
        <v>50.918055594750939</v>
      </c>
      <c r="D114">
        <f t="shared" si="16"/>
        <v>219.50000000000455</v>
      </c>
      <c r="E114">
        <f t="shared" si="17"/>
        <v>-0.91805559475093901</v>
      </c>
      <c r="F114">
        <f t="shared" si="18"/>
        <v>2.3881916957935467</v>
      </c>
      <c r="G114">
        <f t="shared" si="18"/>
        <v>5.5814137273585804E-6</v>
      </c>
      <c r="H114">
        <f t="shared" si="18"/>
        <v>0</v>
      </c>
      <c r="I114">
        <f t="shared" si="18"/>
        <v>0</v>
      </c>
      <c r="J114">
        <f t="shared" si="13"/>
        <v>0</v>
      </c>
      <c r="K114">
        <f t="shared" si="19"/>
        <v>2.3881972772072739</v>
      </c>
      <c r="L114">
        <f t="shared" si="14"/>
        <v>-3.3062528719582129</v>
      </c>
      <c r="M114">
        <f t="shared" si="20"/>
        <v>10.93130805333193</v>
      </c>
    </row>
    <row r="115" spans="1:13" x14ac:dyDescent="0.3">
      <c r="A115">
        <v>1034.1499999999953</v>
      </c>
      <c r="B115">
        <v>66</v>
      </c>
      <c r="C115">
        <f t="shared" si="15"/>
        <v>50.912663327218837</v>
      </c>
      <c r="D115">
        <f t="shared" si="16"/>
        <v>219.45000000000459</v>
      </c>
      <c r="E115">
        <f t="shared" si="17"/>
        <v>15.087336672781163</v>
      </c>
      <c r="F115">
        <f t="shared" si="18"/>
        <v>2.6457947027575042</v>
      </c>
      <c r="G115">
        <f t="shared" si="18"/>
        <v>6.9946467447054269E-6</v>
      </c>
      <c r="H115">
        <f t="shared" si="18"/>
        <v>0</v>
      </c>
      <c r="I115">
        <f t="shared" si="18"/>
        <v>0</v>
      </c>
      <c r="J115">
        <f t="shared" si="13"/>
        <v>0</v>
      </c>
      <c r="K115">
        <f t="shared" si="19"/>
        <v>2.6458016974042491</v>
      </c>
      <c r="L115">
        <f t="shared" si="14"/>
        <v>12.441534975376914</v>
      </c>
      <c r="M115">
        <f t="shared" si="20"/>
        <v>154.79179254352704</v>
      </c>
    </row>
    <row r="116" spans="1:13" x14ac:dyDescent="0.3">
      <c r="A116">
        <v>1034.1999999999953</v>
      </c>
      <c r="B116">
        <v>54</v>
      </c>
      <c r="C116">
        <f t="shared" si="15"/>
        <v>50.907271059686749</v>
      </c>
      <c r="D116">
        <f t="shared" si="16"/>
        <v>219.40000000000464</v>
      </c>
      <c r="E116">
        <f t="shared" si="17"/>
        <v>3.0927289403132505</v>
      </c>
      <c r="F116">
        <f t="shared" si="18"/>
        <v>2.9259450058843908</v>
      </c>
      <c r="G116">
        <f t="shared" si="18"/>
        <v>8.7500475578727325E-6</v>
      </c>
      <c r="H116">
        <f t="shared" si="18"/>
        <v>0</v>
      </c>
      <c r="I116">
        <f t="shared" si="18"/>
        <v>0</v>
      </c>
      <c r="J116">
        <f t="shared" si="13"/>
        <v>0</v>
      </c>
      <c r="K116">
        <f t="shared" si="19"/>
        <v>2.9259537559319488</v>
      </c>
      <c r="L116">
        <f t="shared" si="14"/>
        <v>0.16677518438130168</v>
      </c>
      <c r="M116">
        <f t="shared" si="20"/>
        <v>2.7813962125417171E-2</v>
      </c>
    </row>
    <row r="117" spans="1:13" x14ac:dyDescent="0.3">
      <c r="A117">
        <v>1034.2499999999952</v>
      </c>
      <c r="B117">
        <v>60</v>
      </c>
      <c r="C117">
        <f t="shared" si="15"/>
        <v>50.901878792154648</v>
      </c>
      <c r="D117">
        <f t="shared" si="16"/>
        <v>219.35000000000468</v>
      </c>
      <c r="E117">
        <f t="shared" si="17"/>
        <v>9.0981212078453524</v>
      </c>
      <c r="F117">
        <f t="shared" si="18"/>
        <v>3.229975540205416</v>
      </c>
      <c r="G117">
        <f t="shared" si="18"/>
        <v>1.0926425247373276E-5</v>
      </c>
      <c r="H117">
        <f t="shared" si="18"/>
        <v>0</v>
      </c>
      <c r="I117">
        <f t="shared" si="18"/>
        <v>0</v>
      </c>
      <c r="J117">
        <f t="shared" si="13"/>
        <v>0</v>
      </c>
      <c r="K117">
        <f t="shared" si="19"/>
        <v>3.2299864666306632</v>
      </c>
      <c r="L117">
        <f t="shared" si="14"/>
        <v>5.8681347412146891</v>
      </c>
      <c r="M117">
        <f t="shared" si="20"/>
        <v>34.43500534105079</v>
      </c>
    </row>
    <row r="118" spans="1:13" x14ac:dyDescent="0.3">
      <c r="A118">
        <v>1034.2999999999952</v>
      </c>
      <c r="B118">
        <v>54</v>
      </c>
      <c r="C118">
        <f t="shared" si="15"/>
        <v>50.896486524622546</v>
      </c>
      <c r="D118">
        <f t="shared" si="16"/>
        <v>219.30000000000473</v>
      </c>
      <c r="E118">
        <f t="shared" si="17"/>
        <v>3.1035134753774543</v>
      </c>
      <c r="F118">
        <f t="shared" si="18"/>
        <v>3.5592243650295869</v>
      </c>
      <c r="G118">
        <f t="shared" si="18"/>
        <v>1.3619740787727409E-5</v>
      </c>
      <c r="H118">
        <f t="shared" si="18"/>
        <v>0</v>
      </c>
      <c r="I118">
        <f t="shared" si="18"/>
        <v>0</v>
      </c>
      <c r="J118">
        <f t="shared" si="13"/>
        <v>0</v>
      </c>
      <c r="K118">
        <f t="shared" si="19"/>
        <v>3.5592379847703746</v>
      </c>
      <c r="L118">
        <f t="shared" si="14"/>
        <v>-0.45572450939292031</v>
      </c>
      <c r="M118">
        <f t="shared" si="20"/>
        <v>0.20768482846141792</v>
      </c>
    </row>
    <row r="119" spans="1:13" x14ac:dyDescent="0.3">
      <c r="A119">
        <v>1034.3499999999951</v>
      </c>
      <c r="B119">
        <v>48</v>
      </c>
      <c r="C119">
        <f t="shared" si="15"/>
        <v>50.891094257090444</v>
      </c>
      <c r="D119">
        <f t="shared" si="16"/>
        <v>219.25000000000477</v>
      </c>
      <c r="E119">
        <f t="shared" si="17"/>
        <v>-2.8910942570904439</v>
      </c>
      <c r="F119">
        <f t="shared" si="18"/>
        <v>3.9150251455661165</v>
      </c>
      <c r="G119">
        <f t="shared" si="18"/>
        <v>1.6946602516854504E-5</v>
      </c>
      <c r="H119">
        <f t="shared" si="18"/>
        <v>0</v>
      </c>
      <c r="I119">
        <f t="shared" si="18"/>
        <v>0</v>
      </c>
      <c r="J119">
        <f t="shared" si="13"/>
        <v>0</v>
      </c>
      <c r="K119">
        <f t="shared" si="19"/>
        <v>3.9150420921686333</v>
      </c>
      <c r="L119">
        <f t="shared" si="14"/>
        <v>-6.8061363492590772</v>
      </c>
      <c r="M119">
        <f t="shared" si="20"/>
        <v>46.323492004705678</v>
      </c>
    </row>
    <row r="120" spans="1:13" x14ac:dyDescent="0.3">
      <c r="A120">
        <v>1034.3999999999951</v>
      </c>
      <c r="B120">
        <v>63</v>
      </c>
      <c r="C120">
        <f t="shared" si="15"/>
        <v>50.885701989558342</v>
      </c>
      <c r="D120">
        <f t="shared" si="16"/>
        <v>219.20000000000482</v>
      </c>
      <c r="E120">
        <f t="shared" si="17"/>
        <v>12.114298010441658</v>
      </c>
      <c r="F120">
        <f t="shared" si="18"/>
        <v>4.2986966968924891</v>
      </c>
      <c r="G120">
        <f t="shared" si="18"/>
        <v>2.1048420048800422E-5</v>
      </c>
      <c r="H120">
        <f t="shared" si="18"/>
        <v>0</v>
      </c>
      <c r="I120">
        <f t="shared" si="18"/>
        <v>0</v>
      </c>
      <c r="J120">
        <f t="shared" si="13"/>
        <v>0</v>
      </c>
      <c r="K120">
        <f t="shared" si="19"/>
        <v>4.2987177453125378</v>
      </c>
      <c r="L120">
        <f t="shared" si="14"/>
        <v>7.8155802651291202</v>
      </c>
      <c r="M120">
        <f t="shared" si="20"/>
        <v>61.083294880675766</v>
      </c>
    </row>
    <row r="121" spans="1:13" x14ac:dyDescent="0.3">
      <c r="A121">
        <v>1034.449999999995</v>
      </c>
      <c r="B121">
        <v>49</v>
      </c>
      <c r="C121">
        <f t="shared" si="15"/>
        <v>50.88030972202624</v>
      </c>
      <c r="D121">
        <f t="shared" si="16"/>
        <v>219.15000000000487</v>
      </c>
      <c r="E121">
        <f t="shared" si="17"/>
        <v>-1.8803097220262401</v>
      </c>
      <c r="F121">
        <f t="shared" si="18"/>
        <v>4.7115316124057083</v>
      </c>
      <c r="G121">
        <f t="shared" si="18"/>
        <v>2.6096328991996615E-5</v>
      </c>
      <c r="H121">
        <f t="shared" si="18"/>
        <v>0</v>
      </c>
      <c r="I121">
        <f t="shared" si="18"/>
        <v>0</v>
      </c>
      <c r="J121">
        <f t="shared" si="13"/>
        <v>0</v>
      </c>
      <c r="K121">
        <f t="shared" si="19"/>
        <v>4.7115577087347003</v>
      </c>
      <c r="L121">
        <f t="shared" si="14"/>
        <v>-6.5918674307609404</v>
      </c>
      <c r="M121">
        <f t="shared" si="20"/>
        <v>43.452716224726842</v>
      </c>
    </row>
    <row r="122" spans="1:13" x14ac:dyDescent="0.3">
      <c r="A122">
        <v>1034.499999999995</v>
      </c>
      <c r="B122">
        <v>45</v>
      </c>
      <c r="C122">
        <f t="shared" si="15"/>
        <v>50.874917454494138</v>
      </c>
      <c r="D122">
        <f t="shared" si="16"/>
        <v>219.10000000000491</v>
      </c>
      <c r="E122">
        <f t="shared" si="17"/>
        <v>-5.8749174544941383</v>
      </c>
      <c r="F122">
        <f t="shared" si="18"/>
        <v>5.1547840131333835</v>
      </c>
      <c r="G122">
        <f t="shared" si="18"/>
        <v>3.22970156064832E-5</v>
      </c>
      <c r="H122">
        <f t="shared" si="18"/>
        <v>0</v>
      </c>
      <c r="I122">
        <f t="shared" si="18"/>
        <v>0</v>
      </c>
      <c r="J122">
        <f t="shared" si="13"/>
        <v>0</v>
      </c>
      <c r="K122">
        <f t="shared" si="19"/>
        <v>5.1548163101489903</v>
      </c>
      <c r="L122">
        <f t="shared" si="14"/>
        <v>-11.029733764643129</v>
      </c>
      <c r="M122">
        <f t="shared" si="20"/>
        <v>121.6550269189087</v>
      </c>
    </row>
    <row r="123" spans="1:13" x14ac:dyDescent="0.3">
      <c r="A123">
        <v>1034.549999999995</v>
      </c>
      <c r="B123">
        <v>57</v>
      </c>
      <c r="C123">
        <f t="shared" si="15"/>
        <v>50.869525186962036</v>
      </c>
      <c r="D123">
        <f t="shared" si="16"/>
        <v>219.05000000000496</v>
      </c>
      <c r="E123">
        <f t="shared" si="17"/>
        <v>6.1304748130379636</v>
      </c>
      <c r="F123">
        <f t="shared" si="18"/>
        <v>5.6296564693973146</v>
      </c>
      <c r="G123">
        <f t="shared" si="18"/>
        <v>3.9899589335863231E-5</v>
      </c>
      <c r="H123">
        <f t="shared" si="18"/>
        <v>0</v>
      </c>
      <c r="I123">
        <f t="shared" si="18"/>
        <v>0</v>
      </c>
      <c r="J123">
        <f t="shared" si="13"/>
        <v>0</v>
      </c>
      <c r="K123">
        <f t="shared" si="19"/>
        <v>5.6296963689866502</v>
      </c>
      <c r="L123">
        <f t="shared" si="14"/>
        <v>0.50077844405131344</v>
      </c>
      <c r="M123">
        <f t="shared" si="20"/>
        <v>0.25077905002645445</v>
      </c>
    </row>
    <row r="124" spans="1:13" x14ac:dyDescent="0.3">
      <c r="A124">
        <v>1034.5999999999949</v>
      </c>
      <c r="B124">
        <v>55</v>
      </c>
      <c r="C124">
        <f t="shared" si="15"/>
        <v>50.864132919429935</v>
      </c>
      <c r="D124">
        <f t="shared" si="16"/>
        <v>219.000000000005</v>
      </c>
      <c r="E124">
        <f t="shared" si="17"/>
        <v>4.1358670805700655</v>
      </c>
      <c r="F124">
        <f t="shared" si="18"/>
        <v>6.1372861621472046</v>
      </c>
      <c r="G124">
        <f t="shared" si="18"/>
        <v>4.9203672139131248E-5</v>
      </c>
      <c r="H124">
        <f t="shared" si="18"/>
        <v>0</v>
      </c>
      <c r="I124">
        <f t="shared" si="18"/>
        <v>0</v>
      </c>
      <c r="J124">
        <f t="shared" si="13"/>
        <v>0</v>
      </c>
      <c r="K124">
        <f t="shared" si="19"/>
        <v>6.1373353658193439</v>
      </c>
      <c r="L124">
        <f t="shared" si="14"/>
        <v>-2.0014682852492784</v>
      </c>
      <c r="M124">
        <f t="shared" si="20"/>
        <v>4.0058752968586866</v>
      </c>
    </row>
    <row r="125" spans="1:13" x14ac:dyDescent="0.3">
      <c r="A125">
        <v>1034.6499999999949</v>
      </c>
      <c r="B125">
        <v>58</v>
      </c>
      <c r="C125">
        <f t="shared" si="15"/>
        <v>50.858740651897833</v>
      </c>
      <c r="D125">
        <f t="shared" si="16"/>
        <v>218.95000000000505</v>
      </c>
      <c r="E125">
        <f t="shared" si="17"/>
        <v>7.1412593481021673</v>
      </c>
      <c r="F125">
        <f t="shared" si="18"/>
        <v>6.6787303676186704</v>
      </c>
      <c r="G125">
        <f t="shared" si="18"/>
        <v>6.0568896874007726E-5</v>
      </c>
      <c r="H125">
        <f t="shared" si="18"/>
        <v>0</v>
      </c>
      <c r="I125">
        <f t="shared" si="18"/>
        <v>0</v>
      </c>
      <c r="J125">
        <f t="shared" si="13"/>
        <v>0</v>
      </c>
      <c r="K125">
        <f t="shared" si="19"/>
        <v>6.6787909365155445</v>
      </c>
      <c r="L125">
        <f t="shared" si="14"/>
        <v>0.46246841158662289</v>
      </c>
      <c r="M125">
        <f t="shared" si="20"/>
        <v>0.21387703171545402</v>
      </c>
    </row>
    <row r="126" spans="1:13" x14ac:dyDescent="0.3">
      <c r="A126">
        <v>1034.6999999999948</v>
      </c>
      <c r="B126">
        <v>58</v>
      </c>
      <c r="C126">
        <f t="shared" si="15"/>
        <v>50.853348384365731</v>
      </c>
      <c r="D126">
        <f t="shared" si="16"/>
        <v>218.90000000000509</v>
      </c>
      <c r="E126">
        <f t="shared" si="17"/>
        <v>7.1466516156342692</v>
      </c>
      <c r="F126">
        <f t="shared" si="18"/>
        <v>7.2549513655916646</v>
      </c>
      <c r="G126">
        <f t="shared" si="18"/>
        <v>7.4426032786530877E-5</v>
      </c>
      <c r="H126">
        <f t="shared" si="18"/>
        <v>0</v>
      </c>
      <c r="I126">
        <f t="shared" si="18"/>
        <v>0</v>
      </c>
      <c r="J126">
        <f t="shared" si="13"/>
        <v>0</v>
      </c>
      <c r="K126">
        <f t="shared" si="19"/>
        <v>7.2550257916244512</v>
      </c>
      <c r="L126">
        <f t="shared" si="14"/>
        <v>-0.10837417599018195</v>
      </c>
      <c r="M126">
        <f t="shared" si="20"/>
        <v>1.1744962021550931E-2</v>
      </c>
    </row>
    <row r="127" spans="1:13" x14ac:dyDescent="0.3">
      <c r="A127">
        <v>1034.7499999999948</v>
      </c>
      <c r="B127">
        <v>63</v>
      </c>
      <c r="C127">
        <f t="shared" si="15"/>
        <v>50.847956116833629</v>
      </c>
      <c r="D127">
        <f t="shared" si="16"/>
        <v>218.85000000000514</v>
      </c>
      <c r="E127">
        <f t="shared" si="17"/>
        <v>12.152043883166371</v>
      </c>
      <c r="F127">
        <f t="shared" si="18"/>
        <v>7.8668008881804798</v>
      </c>
      <c r="G127">
        <f t="shared" si="18"/>
        <v>9.1289984564788855E-5</v>
      </c>
      <c r="H127">
        <f t="shared" si="18"/>
        <v>0</v>
      </c>
      <c r="I127">
        <f t="shared" si="18"/>
        <v>0</v>
      </c>
      <c r="J127">
        <f t="shared" si="13"/>
        <v>0</v>
      </c>
      <c r="K127">
        <f t="shared" si="19"/>
        <v>7.8668921781650445</v>
      </c>
      <c r="L127">
        <f t="shared" si="14"/>
        <v>4.2851517050013266</v>
      </c>
      <c r="M127">
        <f t="shared" si="20"/>
        <v>18.362525134875778</v>
      </c>
    </row>
    <row r="128" spans="1:13" x14ac:dyDescent="0.3">
      <c r="A128">
        <v>1034.7999999999947</v>
      </c>
      <c r="B128">
        <v>46</v>
      </c>
      <c r="C128">
        <f t="shared" si="15"/>
        <v>50.842563849301527</v>
      </c>
      <c r="D128">
        <f t="shared" si="16"/>
        <v>218.80000000000518</v>
      </c>
      <c r="E128">
        <f t="shared" si="17"/>
        <v>-4.8425638493015271</v>
      </c>
      <c r="F128">
        <f t="shared" si="18"/>
        <v>8.5150042424980139</v>
      </c>
      <c r="G128">
        <f t="shared" si="18"/>
        <v>1.1177494251859409E-4</v>
      </c>
      <c r="H128">
        <f t="shared" si="18"/>
        <v>0</v>
      </c>
      <c r="I128">
        <f t="shared" si="18"/>
        <v>0</v>
      </c>
      <c r="J128">
        <f t="shared" si="13"/>
        <v>0</v>
      </c>
      <c r="K128">
        <f t="shared" si="19"/>
        <v>8.5151160174405334</v>
      </c>
      <c r="L128">
        <f t="shared" si="14"/>
        <v>-13.35767986674206</v>
      </c>
      <c r="M128">
        <f t="shared" si="20"/>
        <v>178.4276114223662</v>
      </c>
    </row>
    <row r="129" spans="1:13" x14ac:dyDescent="0.3">
      <c r="A129">
        <v>1034.8499999999947</v>
      </c>
      <c r="B129">
        <v>81</v>
      </c>
      <c r="C129">
        <f t="shared" si="15"/>
        <v>50.837171581769425</v>
      </c>
      <c r="D129">
        <f t="shared" si="16"/>
        <v>218.75000000000523</v>
      </c>
      <c r="E129">
        <f t="shared" si="17"/>
        <v>30.162828418230575</v>
      </c>
      <c r="F129">
        <f t="shared" si="18"/>
        <v>9.2001442564083664</v>
      </c>
      <c r="G129">
        <f t="shared" si="18"/>
        <v>1.3661199532223123E-4</v>
      </c>
      <c r="H129">
        <f t="shared" si="18"/>
        <v>0</v>
      </c>
      <c r="I129">
        <f t="shared" si="18"/>
        <v>0</v>
      </c>
      <c r="J129">
        <f t="shared" si="13"/>
        <v>0</v>
      </c>
      <c r="K129">
        <f t="shared" si="19"/>
        <v>9.2002808684036879</v>
      </c>
      <c r="L129">
        <f t="shared" si="14"/>
        <v>20.962547549826887</v>
      </c>
      <c r="M129">
        <f t="shared" si="20"/>
        <v>439.4283997787532</v>
      </c>
    </row>
    <row r="130" spans="1:13" x14ac:dyDescent="0.3">
      <c r="A130">
        <v>1034.8999999999946</v>
      </c>
      <c r="B130">
        <v>68</v>
      </c>
      <c r="C130">
        <f t="shared" si="15"/>
        <v>50.831779314237323</v>
      </c>
      <c r="D130">
        <f t="shared" si="16"/>
        <v>218.70000000000528</v>
      </c>
      <c r="E130">
        <f t="shared" si="17"/>
        <v>17.168220685762677</v>
      </c>
      <c r="F130">
        <f t="shared" si="18"/>
        <v>9.9226452116002637</v>
      </c>
      <c r="G130">
        <f t="shared" si="18"/>
        <v>1.6666955343616919E-4</v>
      </c>
      <c r="H130">
        <f t="shared" si="18"/>
        <v>0</v>
      </c>
      <c r="I130">
        <f t="shared" si="18"/>
        <v>0</v>
      </c>
      <c r="J130">
        <f t="shared" si="13"/>
        <v>0</v>
      </c>
      <c r="K130">
        <f t="shared" si="19"/>
        <v>9.9228118811537005</v>
      </c>
      <c r="L130">
        <f t="shared" si="14"/>
        <v>7.2454088046089762</v>
      </c>
      <c r="M130">
        <f t="shared" si="20"/>
        <v>52.495948745905274</v>
      </c>
    </row>
    <row r="131" spans="1:13" x14ac:dyDescent="0.3">
      <c r="A131">
        <v>1034.9499999999946</v>
      </c>
      <c r="B131">
        <v>64</v>
      </c>
      <c r="C131">
        <f t="shared" si="15"/>
        <v>50.826387046705221</v>
      </c>
      <c r="D131">
        <f t="shared" si="16"/>
        <v>218.65000000000532</v>
      </c>
      <c r="E131">
        <f t="shared" si="17"/>
        <v>13.173612953294779</v>
      </c>
      <c r="F131">
        <f t="shared" si="18"/>
        <v>10.682756942055171</v>
      </c>
      <c r="G131">
        <f t="shared" si="18"/>
        <v>2.0297697078961626E-4</v>
      </c>
      <c r="H131">
        <f t="shared" si="18"/>
        <v>0</v>
      </c>
      <c r="I131">
        <f t="shared" si="18"/>
        <v>0</v>
      </c>
      <c r="J131">
        <f t="shared" si="13"/>
        <v>0</v>
      </c>
      <c r="K131">
        <f t="shared" si="19"/>
        <v>10.682959919025961</v>
      </c>
      <c r="L131">
        <f t="shared" si="14"/>
        <v>2.4906530342688171</v>
      </c>
      <c r="M131">
        <f t="shared" si="20"/>
        <v>6.2033525371124654</v>
      </c>
    </row>
    <row r="132" spans="1:13" x14ac:dyDescent="0.3">
      <c r="A132">
        <v>1034.9999999999945</v>
      </c>
      <c r="B132">
        <v>65</v>
      </c>
      <c r="C132">
        <f t="shared" si="15"/>
        <v>50.82099477917312</v>
      </c>
      <c r="D132">
        <f t="shared" si="16"/>
        <v>218.60000000000537</v>
      </c>
      <c r="E132">
        <f t="shared" si="17"/>
        <v>14.17900522082688</v>
      </c>
      <c r="F132">
        <f t="shared" si="18"/>
        <v>11.480539288319351</v>
      </c>
      <c r="G132">
        <f t="shared" si="18"/>
        <v>2.467517944840143E-4</v>
      </c>
      <c r="H132">
        <f t="shared" si="18"/>
        <v>0</v>
      </c>
      <c r="I132">
        <f t="shared" si="18"/>
        <v>0</v>
      </c>
      <c r="J132">
        <f t="shared" si="13"/>
        <v>0</v>
      </c>
      <c r="K132">
        <f t="shared" si="19"/>
        <v>11.480786040113834</v>
      </c>
      <c r="L132">
        <f t="shared" si="14"/>
        <v>2.6982191807130462</v>
      </c>
      <c r="M132">
        <f t="shared" si="20"/>
        <v>7.2803867471677828</v>
      </c>
    </row>
    <row r="133" spans="1:13" x14ac:dyDescent="0.3">
      <c r="A133">
        <v>1035.0499999999945</v>
      </c>
      <c r="B133">
        <v>79</v>
      </c>
      <c r="C133">
        <f t="shared" si="15"/>
        <v>50.815602511641032</v>
      </c>
      <c r="D133">
        <f t="shared" si="16"/>
        <v>218.55000000000541</v>
      </c>
      <c r="E133">
        <f t="shared" si="17"/>
        <v>28.184397488358968</v>
      </c>
      <c r="F133">
        <f t="shared" si="18"/>
        <v>12.315847108489429</v>
      </c>
      <c r="G133">
        <f t="shared" si="18"/>
        <v>2.9943111702260787E-4</v>
      </c>
      <c r="H133">
        <f t="shared" si="18"/>
        <v>0</v>
      </c>
      <c r="I133">
        <f t="shared" si="18"/>
        <v>0</v>
      </c>
      <c r="J133">
        <f t="shared" si="13"/>
        <v>0</v>
      </c>
      <c r="K133">
        <f t="shared" si="19"/>
        <v>12.316146539606452</v>
      </c>
      <c r="L133">
        <f t="shared" si="14"/>
        <v>15.868250948752516</v>
      </c>
      <c r="M133">
        <f t="shared" si="20"/>
        <v>251.80138817258512</v>
      </c>
    </row>
    <row r="134" spans="1:13" x14ac:dyDescent="0.3">
      <c r="A134">
        <v>1035.0999999999945</v>
      </c>
      <c r="B134">
        <v>74</v>
      </c>
      <c r="C134">
        <f t="shared" si="15"/>
        <v>50.81021024410893</v>
      </c>
      <c r="D134">
        <f t="shared" si="16"/>
        <v>218.50000000000546</v>
      </c>
      <c r="E134">
        <f t="shared" si="17"/>
        <v>23.18978975589107</v>
      </c>
      <c r="F134">
        <f t="shared" si="18"/>
        <v>13.188316055166073</v>
      </c>
      <c r="G134">
        <f t="shared" si="18"/>
        <v>3.6270755265475625E-4</v>
      </c>
      <c r="H134">
        <f t="shared" si="18"/>
        <v>0</v>
      </c>
      <c r="I134">
        <f t="shared" si="18"/>
        <v>0</v>
      </c>
      <c r="J134">
        <f t="shared" si="13"/>
        <v>0</v>
      </c>
      <c r="K134">
        <f t="shared" si="19"/>
        <v>13.188678762718729</v>
      </c>
      <c r="L134">
        <f t="shared" si="14"/>
        <v>10.001110993172341</v>
      </c>
      <c r="M134">
        <f t="shared" si="20"/>
        <v>100.02222109775266</v>
      </c>
    </row>
    <row r="135" spans="1:13" x14ac:dyDescent="0.3">
      <c r="A135">
        <v>1035.1499999999944</v>
      </c>
      <c r="B135">
        <v>85</v>
      </c>
      <c r="C135">
        <f t="shared" si="15"/>
        <v>50.804817976576828</v>
      </c>
      <c r="D135">
        <f t="shared" si="16"/>
        <v>218.4500000000055</v>
      </c>
      <c r="E135">
        <f t="shared" si="17"/>
        <v>34.195182023423172</v>
      </c>
      <c r="F135">
        <f t="shared" si="18"/>
        <v>14.097349333513664</v>
      </c>
      <c r="G135">
        <f t="shared" si="18"/>
        <v>4.3857040852102376E-4</v>
      </c>
      <c r="H135">
        <f t="shared" si="18"/>
        <v>0</v>
      </c>
      <c r="I135">
        <f t="shared" si="18"/>
        <v>0</v>
      </c>
      <c r="J135">
        <f t="shared" si="13"/>
        <v>0</v>
      </c>
      <c r="K135">
        <f t="shared" si="19"/>
        <v>14.097787903922185</v>
      </c>
      <c r="L135">
        <f t="shared" si="14"/>
        <v>20.097394119500986</v>
      </c>
      <c r="M135">
        <f t="shared" si="20"/>
        <v>403.90525039455281</v>
      </c>
    </row>
    <row r="136" spans="1:13" x14ac:dyDescent="0.3">
      <c r="A136">
        <v>1035.1999999999944</v>
      </c>
      <c r="B136">
        <v>66</v>
      </c>
      <c r="C136">
        <f t="shared" si="15"/>
        <v>50.799425709044726</v>
      </c>
      <c r="D136">
        <f t="shared" si="16"/>
        <v>218.40000000000555</v>
      </c>
      <c r="E136">
        <f t="shared" si="17"/>
        <v>15.200574290955274</v>
      </c>
      <c r="F136">
        <f t="shared" si="18"/>
        <v>15.042105658701448</v>
      </c>
      <c r="G136">
        <f t="shared" si="18"/>
        <v>5.2935267196135328E-4</v>
      </c>
      <c r="H136">
        <f t="shared" si="18"/>
        <v>0</v>
      </c>
      <c r="I136">
        <f t="shared" si="18"/>
        <v>0</v>
      </c>
      <c r="J136">
        <f t="shared" si="13"/>
        <v>0</v>
      </c>
      <c r="K136">
        <f t="shared" si="19"/>
        <v>15.04263501137341</v>
      </c>
      <c r="L136">
        <f t="shared" si="14"/>
        <v>0.15793927958186416</v>
      </c>
      <c r="M136">
        <f t="shared" si="20"/>
        <v>2.4944816034838252E-2</v>
      </c>
    </row>
    <row r="137" spans="1:13" x14ac:dyDescent="0.3">
      <c r="A137">
        <v>1035.2499999999943</v>
      </c>
      <c r="B137">
        <v>85</v>
      </c>
      <c r="C137">
        <f t="shared" si="15"/>
        <v>50.794033441512624</v>
      </c>
      <c r="D137">
        <f t="shared" si="16"/>
        <v>218.35000000000559</v>
      </c>
      <c r="E137">
        <f t="shared" si="17"/>
        <v>34.205966558487376</v>
      </c>
      <c r="F137">
        <f t="shared" si="18"/>
        <v>16.02148863113964</v>
      </c>
      <c r="G137">
        <f t="shared" si="18"/>
        <v>6.3778448704415595E-4</v>
      </c>
      <c r="H137">
        <f t="shared" si="18"/>
        <v>0</v>
      </c>
      <c r="I137">
        <f t="shared" si="18"/>
        <v>0</v>
      </c>
      <c r="J137">
        <f t="shared" si="13"/>
        <v>0</v>
      </c>
      <c r="K137">
        <f t="shared" si="19"/>
        <v>16.022126415626683</v>
      </c>
      <c r="L137">
        <f t="shared" si="14"/>
        <v>18.183840142860692</v>
      </c>
      <c r="M137">
        <f t="shared" si="20"/>
        <v>330.65204234111195</v>
      </c>
    </row>
    <row r="138" spans="1:13" x14ac:dyDescent="0.3">
      <c r="A138">
        <v>1035.2999999999943</v>
      </c>
      <c r="B138">
        <v>61</v>
      </c>
      <c r="C138">
        <f t="shared" si="15"/>
        <v>50.788641173980523</v>
      </c>
      <c r="D138">
        <f t="shared" si="16"/>
        <v>218.30000000000564</v>
      </c>
      <c r="E138">
        <f t="shared" si="17"/>
        <v>10.211358826019477</v>
      </c>
      <c r="F138">
        <f t="shared" si="18"/>
        <v>17.034137744844273</v>
      </c>
      <c r="G138">
        <f t="shared" si="18"/>
        <v>7.6705384538989477E-4</v>
      </c>
      <c r="H138">
        <f t="shared" si="18"/>
        <v>0</v>
      </c>
      <c r="I138">
        <f t="shared" si="18"/>
        <v>0</v>
      </c>
      <c r="J138">
        <f t="shared" si="13"/>
        <v>0</v>
      </c>
      <c r="K138">
        <f t="shared" si="19"/>
        <v>17.034904798689663</v>
      </c>
      <c r="L138">
        <f t="shared" si="14"/>
        <v>-6.8235459726701855</v>
      </c>
      <c r="M138">
        <f t="shared" si="20"/>
        <v>46.560779641143505</v>
      </c>
    </row>
    <row r="139" spans="1:13" x14ac:dyDescent="0.3">
      <c r="A139">
        <v>1035.3499999999942</v>
      </c>
      <c r="B139">
        <v>76</v>
      </c>
      <c r="C139">
        <f t="shared" si="15"/>
        <v>50.783248906448421</v>
      </c>
      <c r="D139">
        <f t="shared" si="16"/>
        <v>218.25000000000568</v>
      </c>
      <c r="E139">
        <f t="shared" si="17"/>
        <v>25.216751093551579</v>
      </c>
      <c r="F139">
        <f t="shared" si="18"/>
        <v>18.078421237794629</v>
      </c>
      <c r="G139">
        <f t="shared" si="18"/>
        <v>9.2087526784595042E-4</v>
      </c>
      <c r="H139">
        <f t="shared" si="18"/>
        <v>0</v>
      </c>
      <c r="I139">
        <f t="shared" si="18"/>
        <v>0</v>
      </c>
      <c r="J139">
        <f t="shared" si="13"/>
        <v>0</v>
      </c>
      <c r="K139">
        <f t="shared" si="19"/>
        <v>18.079342113062474</v>
      </c>
      <c r="L139">
        <f t="shared" si="14"/>
        <v>7.1374089804891057</v>
      </c>
      <c r="M139">
        <f t="shared" si="20"/>
        <v>50.942606954766532</v>
      </c>
    </row>
    <row r="140" spans="1:13" x14ac:dyDescent="0.3">
      <c r="A140">
        <v>1035.3999999999942</v>
      </c>
      <c r="B140">
        <v>73</v>
      </c>
      <c r="C140">
        <f t="shared" si="15"/>
        <v>50.777856638916319</v>
      </c>
      <c r="D140">
        <f t="shared" si="16"/>
        <v>218.20000000000573</v>
      </c>
      <c r="E140">
        <f t="shared" si="17"/>
        <v>22.222143361083681</v>
      </c>
      <c r="F140">
        <f t="shared" si="18"/>
        <v>19.152430983163505</v>
      </c>
      <c r="G140">
        <f t="shared" si="18"/>
        <v>1.1035673034997884E-3</v>
      </c>
      <c r="H140">
        <f t="shared" si="18"/>
        <v>0</v>
      </c>
      <c r="I140">
        <f t="shared" ref="I140:J203" si="21">I$5*EXP(-(($D140-I$6)^2)/(2*I$7^2))</f>
        <v>0</v>
      </c>
      <c r="J140">
        <f t="shared" si="21"/>
        <v>0</v>
      </c>
      <c r="K140">
        <f t="shared" si="19"/>
        <v>19.153534550467004</v>
      </c>
      <c r="L140">
        <f t="shared" ref="L140:L203" si="22">E140-K140</f>
        <v>3.0686088106166771</v>
      </c>
      <c r="M140">
        <f t="shared" si="20"/>
        <v>9.416360032594298</v>
      </c>
    </row>
    <row r="141" spans="1:13" x14ac:dyDescent="0.3">
      <c r="A141">
        <v>1035.4499999999941</v>
      </c>
      <c r="B141">
        <v>52</v>
      </c>
      <c r="C141">
        <f t="shared" ref="C141:C204" si="23">$P$12*A141+$Q$12</f>
        <v>50.772464371384217</v>
      </c>
      <c r="D141">
        <f t="shared" ref="D141:D204" si="24">$E$2-A141-$N$5</f>
        <v>218.15000000000578</v>
      </c>
      <c r="E141">
        <f t="shared" ref="E141:E204" si="25">B141-C141</f>
        <v>1.227535628615783</v>
      </c>
      <c r="F141">
        <f t="shared" ref="F141:I204" si="26">F$5*EXP(-(($D141-F$6)^2)/(2*F$7^2))</f>
        <v>20.253979606737126</v>
      </c>
      <c r="G141">
        <f t="shared" si="26"/>
        <v>1.3201397196939745E-3</v>
      </c>
      <c r="H141">
        <f t="shared" si="26"/>
        <v>0</v>
      </c>
      <c r="I141">
        <f t="shared" si="26"/>
        <v>0</v>
      </c>
      <c r="J141">
        <f t="shared" si="21"/>
        <v>0</v>
      </c>
      <c r="K141">
        <f t="shared" ref="K141:K204" si="27">F141+G141+H141+I141+J141</f>
        <v>20.255299746456821</v>
      </c>
      <c r="L141">
        <f t="shared" si="22"/>
        <v>-19.027764117841038</v>
      </c>
      <c r="M141">
        <f t="shared" ref="M141:M204" si="28">(L141)^2</f>
        <v>362.05580732419895</v>
      </c>
    </row>
    <row r="142" spans="1:13" x14ac:dyDescent="0.3">
      <c r="A142">
        <v>1035.4999999999941</v>
      </c>
      <c r="B142">
        <v>62</v>
      </c>
      <c r="C142">
        <f t="shared" si="23"/>
        <v>50.767072103852115</v>
      </c>
      <c r="D142">
        <f t="shared" si="24"/>
        <v>218.10000000000582</v>
      </c>
      <c r="E142">
        <f t="shared" si="25"/>
        <v>11.232927896147885</v>
      </c>
      <c r="F142">
        <f t="shared" si="26"/>
        <v>21.380599998694109</v>
      </c>
      <c r="G142">
        <f t="shared" si="26"/>
        <v>1.5763912997369825E-3</v>
      </c>
      <c r="H142">
        <f t="shared" si="26"/>
        <v>0</v>
      </c>
      <c r="I142">
        <f t="shared" si="26"/>
        <v>0</v>
      </c>
      <c r="J142">
        <f t="shared" si="21"/>
        <v>0</v>
      </c>
      <c r="K142">
        <f t="shared" si="27"/>
        <v>21.382176389993845</v>
      </c>
      <c r="L142">
        <f t="shared" si="22"/>
        <v>-10.14924849384596</v>
      </c>
      <c r="M142">
        <f t="shared" si="28"/>
        <v>103.00724498983448</v>
      </c>
    </row>
    <row r="143" spans="1:13" x14ac:dyDescent="0.3">
      <c r="A143">
        <v>1035.549999999994</v>
      </c>
      <c r="B143">
        <v>82</v>
      </c>
      <c r="C143">
        <f t="shared" si="23"/>
        <v>50.761679836320013</v>
      </c>
      <c r="D143">
        <f t="shared" si="24"/>
        <v>218.05000000000587</v>
      </c>
      <c r="E143">
        <f t="shared" si="25"/>
        <v>31.238320163679987</v>
      </c>
      <c r="F143">
        <f t="shared" si="26"/>
        <v>22.529547367241641</v>
      </c>
      <c r="G143">
        <f t="shared" si="26"/>
        <v>1.8790192022949447E-3</v>
      </c>
      <c r="H143">
        <f t="shared" si="26"/>
        <v>0</v>
      </c>
      <c r="I143">
        <f t="shared" si="26"/>
        <v>0</v>
      </c>
      <c r="J143">
        <f t="shared" si="21"/>
        <v>0</v>
      </c>
      <c r="K143">
        <f t="shared" si="27"/>
        <v>22.531426386443936</v>
      </c>
      <c r="L143">
        <f t="shared" si="22"/>
        <v>8.7068937772360506</v>
      </c>
      <c r="M143">
        <f t="shared" si="28"/>
        <v>75.809999248071861</v>
      </c>
    </row>
    <row r="144" spans="1:13" x14ac:dyDescent="0.3">
      <c r="A144">
        <v>1035.599999999994</v>
      </c>
      <c r="B144">
        <v>77</v>
      </c>
      <c r="C144">
        <f t="shared" si="23"/>
        <v>50.756287568787911</v>
      </c>
      <c r="D144">
        <f t="shared" si="24"/>
        <v>218.00000000000591</v>
      </c>
      <c r="E144">
        <f t="shared" si="25"/>
        <v>26.243712431212089</v>
      </c>
      <c r="F144">
        <f t="shared" si="26"/>
        <v>23.697803957541918</v>
      </c>
      <c r="G144">
        <f t="shared" si="26"/>
        <v>2.2357408662021612E-3</v>
      </c>
      <c r="H144">
        <f t="shared" si="26"/>
        <v>0</v>
      </c>
      <c r="I144">
        <f t="shared" si="26"/>
        <v>0</v>
      </c>
      <c r="J144">
        <f t="shared" si="21"/>
        <v>0</v>
      </c>
      <c r="K144">
        <f t="shared" si="27"/>
        <v>23.700039698408119</v>
      </c>
      <c r="L144">
        <f t="shared" si="22"/>
        <v>2.5436727328039694</v>
      </c>
      <c r="M144">
        <f t="shared" si="28"/>
        <v>6.4702709716104145</v>
      </c>
    </row>
    <row r="145" spans="1:13" x14ac:dyDescent="0.3">
      <c r="A145">
        <v>1035.649999999994</v>
      </c>
      <c r="B145">
        <v>67</v>
      </c>
      <c r="C145">
        <f t="shared" si="23"/>
        <v>50.750895301255809</v>
      </c>
      <c r="D145">
        <f t="shared" si="24"/>
        <v>217.95000000000596</v>
      </c>
      <c r="E145">
        <f t="shared" si="25"/>
        <v>16.249104698744191</v>
      </c>
      <c r="F145">
        <f t="shared" si="26"/>
        <v>24.882086532102175</v>
      </c>
      <c r="G145">
        <f t="shared" si="26"/>
        <v>2.655429464633386E-3</v>
      </c>
      <c r="H145">
        <f t="shared" si="26"/>
        <v>0</v>
      </c>
      <c r="I145">
        <f t="shared" si="26"/>
        <v>0</v>
      </c>
      <c r="J145">
        <f t="shared" si="21"/>
        <v>0</v>
      </c>
      <c r="K145">
        <f t="shared" si="27"/>
        <v>24.884741961566807</v>
      </c>
      <c r="L145">
        <f t="shared" si="22"/>
        <v>-8.6356372628226161</v>
      </c>
      <c r="M145">
        <f t="shared" si="28"/>
        <v>74.57423093505048</v>
      </c>
    </row>
    <row r="146" spans="1:13" x14ac:dyDescent="0.3">
      <c r="A146">
        <v>1035.6999999999939</v>
      </c>
      <c r="B146">
        <v>70</v>
      </c>
      <c r="C146">
        <f t="shared" si="23"/>
        <v>50.745503033723708</v>
      </c>
      <c r="D146">
        <f t="shared" si="24"/>
        <v>217.900000000006</v>
      </c>
      <c r="E146">
        <f t="shared" si="25"/>
        <v>19.254496966276292</v>
      </c>
      <c r="F146">
        <f t="shared" si="26"/>
        <v>26.078856678616749</v>
      </c>
      <c r="G146">
        <f t="shared" si="26"/>
        <v>3.1482639210228857E-3</v>
      </c>
      <c r="H146">
        <f t="shared" si="26"/>
        <v>0</v>
      </c>
      <c r="I146">
        <f t="shared" si="26"/>
        <v>0</v>
      </c>
      <c r="J146">
        <f t="shared" si="21"/>
        <v>0</v>
      </c>
      <c r="K146">
        <f t="shared" si="27"/>
        <v>26.082004942537772</v>
      </c>
      <c r="L146">
        <f t="shared" si="22"/>
        <v>-6.8275079762614794</v>
      </c>
      <c r="M146">
        <f t="shared" si="28"/>
        <v>46.614865165914125</v>
      </c>
    </row>
    <row r="147" spans="1:13" x14ac:dyDescent="0.3">
      <c r="A147">
        <v>1035.7499999999939</v>
      </c>
      <c r="B147">
        <v>69</v>
      </c>
      <c r="C147">
        <f t="shared" si="23"/>
        <v>50.740110766191606</v>
      </c>
      <c r="D147">
        <f t="shared" si="24"/>
        <v>217.85000000000605</v>
      </c>
      <c r="E147">
        <f t="shared" si="25"/>
        <v>18.259889233808394</v>
      </c>
      <c r="F147">
        <f t="shared" si="26"/>
        <v>27.284333978477427</v>
      </c>
      <c r="G147">
        <f t="shared" si="26"/>
        <v>3.7258944933786834E-3</v>
      </c>
      <c r="H147">
        <f t="shared" si="26"/>
        <v>0</v>
      </c>
      <c r="I147">
        <f t="shared" si="26"/>
        <v>0</v>
      </c>
      <c r="J147">
        <f t="shared" si="21"/>
        <v>0</v>
      </c>
      <c r="K147">
        <f t="shared" si="27"/>
        <v>27.288059872970805</v>
      </c>
      <c r="L147">
        <f t="shared" si="22"/>
        <v>-9.0281706391624112</v>
      </c>
      <c r="M147">
        <f t="shared" si="28"/>
        <v>81.507865089834226</v>
      </c>
    </row>
    <row r="148" spans="1:13" x14ac:dyDescent="0.3">
      <c r="A148">
        <v>1035.7999999999938</v>
      </c>
      <c r="B148">
        <v>74</v>
      </c>
      <c r="C148">
        <f t="shared" si="23"/>
        <v>50.734718498659504</v>
      </c>
      <c r="D148">
        <f t="shared" si="24"/>
        <v>217.80000000000609</v>
      </c>
      <c r="E148">
        <f t="shared" si="25"/>
        <v>23.265281501340496</v>
      </c>
      <c r="F148">
        <f t="shared" si="26"/>
        <v>28.494512034212597</v>
      </c>
      <c r="G148">
        <f t="shared" si="26"/>
        <v>4.4016249111222374E-3</v>
      </c>
      <c r="H148">
        <f t="shared" si="26"/>
        <v>0</v>
      </c>
      <c r="I148">
        <f t="shared" si="26"/>
        <v>0</v>
      </c>
      <c r="J148">
        <f t="shared" si="21"/>
        <v>0</v>
      </c>
      <c r="K148">
        <f t="shared" si="27"/>
        <v>28.498913659123719</v>
      </c>
      <c r="L148">
        <f t="shared" si="22"/>
        <v>-5.233632157783223</v>
      </c>
      <c r="M148">
        <f t="shared" si="28"/>
        <v>27.390905562982674</v>
      </c>
    </row>
    <row r="149" spans="1:13" x14ac:dyDescent="0.3">
      <c r="A149">
        <v>1035.8499999999938</v>
      </c>
      <c r="B149">
        <v>59</v>
      </c>
      <c r="C149">
        <f t="shared" si="23"/>
        <v>50.729326231127402</v>
      </c>
      <c r="D149">
        <f t="shared" si="24"/>
        <v>217.75000000000614</v>
      </c>
      <c r="E149">
        <f t="shared" si="25"/>
        <v>8.270673768872598</v>
      </c>
      <c r="F149">
        <f t="shared" si="26"/>
        <v>29.705177317440747</v>
      </c>
      <c r="G149">
        <f t="shared" si="26"/>
        <v>5.1906120065164122E-3</v>
      </c>
      <c r="H149">
        <f t="shared" si="26"/>
        <v>0</v>
      </c>
      <c r="I149">
        <f t="shared" si="26"/>
        <v>0</v>
      </c>
      <c r="J149">
        <f t="shared" si="21"/>
        <v>0</v>
      </c>
      <c r="K149">
        <f t="shared" si="27"/>
        <v>29.710367929447262</v>
      </c>
      <c r="L149">
        <f t="shared" si="22"/>
        <v>-21.439694160574664</v>
      </c>
      <c r="M149">
        <f t="shared" si="28"/>
        <v>459.66048569897936</v>
      </c>
    </row>
    <row r="150" spans="1:13" x14ac:dyDescent="0.3">
      <c r="A150">
        <v>1035.8999999999937</v>
      </c>
      <c r="B150">
        <v>98</v>
      </c>
      <c r="C150">
        <f t="shared" si="23"/>
        <v>50.723933963595314</v>
      </c>
      <c r="D150">
        <f t="shared" si="24"/>
        <v>217.70000000000618</v>
      </c>
      <c r="E150">
        <f t="shared" si="25"/>
        <v>47.276066036404686</v>
      </c>
      <c r="F150">
        <f t="shared" si="26"/>
        <v>30.911930761048193</v>
      </c>
      <c r="G150">
        <f t="shared" si="26"/>
        <v>6.1100837182194922E-3</v>
      </c>
      <c r="H150">
        <f t="shared" si="26"/>
        <v>0</v>
      </c>
      <c r="I150">
        <f t="shared" si="26"/>
        <v>0</v>
      </c>
      <c r="J150">
        <f t="shared" si="21"/>
        <v>0</v>
      </c>
      <c r="K150">
        <f t="shared" si="27"/>
        <v>30.918040844766413</v>
      </c>
      <c r="L150">
        <f t="shared" si="22"/>
        <v>16.358025191638273</v>
      </c>
      <c r="M150">
        <f t="shared" si="28"/>
        <v>267.58498817027237</v>
      </c>
    </row>
    <row r="151" spans="1:13" x14ac:dyDescent="0.3">
      <c r="A151">
        <v>1035.9499999999937</v>
      </c>
      <c r="B151">
        <v>103</v>
      </c>
      <c r="C151">
        <f t="shared" si="23"/>
        <v>50.718541696063212</v>
      </c>
      <c r="D151">
        <f t="shared" si="24"/>
        <v>217.65000000000623</v>
      </c>
      <c r="E151">
        <f t="shared" si="25"/>
        <v>52.281458303936788</v>
      </c>
      <c r="F151">
        <f t="shared" si="26"/>
        <v>32.110211980791163</v>
      </c>
      <c r="G151">
        <f t="shared" si="26"/>
        <v>7.1795762545121163E-3</v>
      </c>
      <c r="H151">
        <f t="shared" si="26"/>
        <v>0</v>
      </c>
      <c r="I151">
        <f t="shared" si="26"/>
        <v>0</v>
      </c>
      <c r="J151">
        <f t="shared" si="21"/>
        <v>0</v>
      </c>
      <c r="K151">
        <f t="shared" si="27"/>
        <v>32.117391557045678</v>
      </c>
      <c r="L151">
        <f t="shared" si="22"/>
        <v>20.164066746891109</v>
      </c>
      <c r="M151">
        <f t="shared" si="28"/>
        <v>406.58958777307981</v>
      </c>
    </row>
    <row r="152" spans="1:13" x14ac:dyDescent="0.3">
      <c r="A152">
        <v>1035.9999999999936</v>
      </c>
      <c r="B152">
        <v>81</v>
      </c>
      <c r="C152">
        <f t="shared" si="23"/>
        <v>50.713149428531111</v>
      </c>
      <c r="D152">
        <f t="shared" si="24"/>
        <v>217.60000000000628</v>
      </c>
      <c r="E152">
        <f t="shared" si="25"/>
        <v>30.286850571468889</v>
      </c>
      <c r="F152">
        <f t="shared" si="26"/>
        <v>33.295325972980883</v>
      </c>
      <c r="G152">
        <f t="shared" si="26"/>
        <v>8.4211910852202733E-3</v>
      </c>
      <c r="H152">
        <f t="shared" si="26"/>
        <v>0</v>
      </c>
      <c r="I152">
        <f t="shared" si="26"/>
        <v>0</v>
      </c>
      <c r="J152">
        <f t="shared" si="21"/>
        <v>0</v>
      </c>
      <c r="K152">
        <f t="shared" si="27"/>
        <v>33.303747164066102</v>
      </c>
      <c r="L152">
        <f t="shared" si="22"/>
        <v>-3.0168965925972131</v>
      </c>
      <c r="M152">
        <f t="shared" si="28"/>
        <v>9.1016650504246748</v>
      </c>
    </row>
    <row r="153" spans="1:13" x14ac:dyDescent="0.3">
      <c r="A153">
        <v>1036.0499999999936</v>
      </c>
      <c r="B153">
        <v>73</v>
      </c>
      <c r="C153">
        <f t="shared" si="23"/>
        <v>50.707757160999009</v>
      </c>
      <c r="D153">
        <f t="shared" si="24"/>
        <v>217.55000000000632</v>
      </c>
      <c r="E153">
        <f t="shared" si="25"/>
        <v>22.292242839000991</v>
      </c>
      <c r="F153">
        <f t="shared" si="26"/>
        <v>34.462472096969044</v>
      </c>
      <c r="G153">
        <f t="shared" si="26"/>
        <v>9.8598722812341406E-3</v>
      </c>
      <c r="H153">
        <f t="shared" si="26"/>
        <v>0</v>
      </c>
      <c r="I153">
        <f t="shared" si="26"/>
        <v>0</v>
      </c>
      <c r="J153">
        <f t="shared" si="21"/>
        <v>0</v>
      </c>
      <c r="K153">
        <f t="shared" si="27"/>
        <v>34.472331969250277</v>
      </c>
      <c r="L153">
        <f t="shared" si="22"/>
        <v>-12.180089130249286</v>
      </c>
      <c r="M153">
        <f t="shared" si="28"/>
        <v>148.35457122081681</v>
      </c>
    </row>
    <row r="154" spans="1:13" x14ac:dyDescent="0.3">
      <c r="A154">
        <v>1036.0999999999935</v>
      </c>
      <c r="B154">
        <v>92</v>
      </c>
      <c r="C154">
        <f t="shared" si="23"/>
        <v>50.702364893466907</v>
      </c>
      <c r="D154">
        <f t="shared" si="24"/>
        <v>217.50000000000637</v>
      </c>
      <c r="E154">
        <f t="shared" si="25"/>
        <v>41.297635106533093</v>
      </c>
      <c r="F154">
        <f t="shared" si="26"/>
        <v>35.606775114455495</v>
      </c>
      <c r="G154">
        <f t="shared" si="26"/>
        <v>1.152370453579505E-2</v>
      </c>
      <c r="H154">
        <f t="shared" si="26"/>
        <v>0</v>
      </c>
      <c r="I154">
        <f t="shared" si="26"/>
        <v>0</v>
      </c>
      <c r="J154">
        <f t="shared" si="21"/>
        <v>0</v>
      </c>
      <c r="K154">
        <f t="shared" si="27"/>
        <v>35.618298818991292</v>
      </c>
      <c r="L154">
        <f t="shared" si="22"/>
        <v>5.6793362875418012</v>
      </c>
      <c r="M154">
        <f t="shared" si="28"/>
        <v>32.254860666989089</v>
      </c>
    </row>
    <row r="155" spans="1:13" x14ac:dyDescent="0.3">
      <c r="A155">
        <v>1036.1499999999935</v>
      </c>
      <c r="B155">
        <v>92</v>
      </c>
      <c r="C155">
        <f t="shared" si="23"/>
        <v>50.696972625934805</v>
      </c>
      <c r="D155">
        <f t="shared" si="24"/>
        <v>217.45000000000641</v>
      </c>
      <c r="E155">
        <f t="shared" si="25"/>
        <v>41.303027374065195</v>
      </c>
      <c r="F155">
        <f t="shared" si="26"/>
        <v>36.723318022841354</v>
      </c>
      <c r="G155">
        <f t="shared" si="26"/>
        <v>1.344423197952738E-2</v>
      </c>
      <c r="H155">
        <f t="shared" si="26"/>
        <v>0</v>
      </c>
      <c r="I155">
        <f t="shared" si="26"/>
        <v>0</v>
      </c>
      <c r="J155">
        <f t="shared" si="21"/>
        <v>0</v>
      </c>
      <c r="K155">
        <f t="shared" si="27"/>
        <v>36.736762254820881</v>
      </c>
      <c r="L155">
        <f t="shared" si="22"/>
        <v>4.5662651192443136</v>
      </c>
      <c r="M155">
        <f t="shared" si="28"/>
        <v>20.850777139227286</v>
      </c>
    </row>
    <row r="156" spans="1:13" x14ac:dyDescent="0.3">
      <c r="A156">
        <v>1036.1999999999935</v>
      </c>
      <c r="B156">
        <v>67</v>
      </c>
      <c r="C156">
        <f t="shared" si="23"/>
        <v>50.691580358402703</v>
      </c>
      <c r="D156">
        <f t="shared" si="24"/>
        <v>217.40000000000646</v>
      </c>
      <c r="E156">
        <f t="shared" si="25"/>
        <v>16.308419641597297</v>
      </c>
      <c r="F156">
        <f t="shared" si="26"/>
        <v>37.807176387588676</v>
      </c>
      <c r="G156">
        <f t="shared" si="26"/>
        <v>1.5656797638885778E-2</v>
      </c>
      <c r="H156">
        <f t="shared" si="26"/>
        <v>0</v>
      </c>
      <c r="I156">
        <f t="shared" si="26"/>
        <v>0</v>
      </c>
      <c r="J156">
        <f t="shared" si="21"/>
        <v>0</v>
      </c>
      <c r="K156">
        <f t="shared" si="27"/>
        <v>37.822833185227559</v>
      </c>
      <c r="L156">
        <f t="shared" si="22"/>
        <v>-21.514413543630262</v>
      </c>
      <c r="M156">
        <f t="shared" si="28"/>
        <v>462.86999012634124</v>
      </c>
    </row>
    <row r="157" spans="1:13" x14ac:dyDescent="0.3">
      <c r="A157">
        <v>1036.2499999999934</v>
      </c>
      <c r="B157">
        <v>77</v>
      </c>
      <c r="C157">
        <f t="shared" si="23"/>
        <v>50.686188090870601</v>
      </c>
      <c r="D157">
        <f t="shared" si="24"/>
        <v>217.3500000000065</v>
      </c>
      <c r="E157">
        <f t="shared" si="25"/>
        <v>26.313811909129399</v>
      </c>
      <c r="F157">
        <f t="shared" si="26"/>
        <v>38.853453849442133</v>
      </c>
      <c r="G157">
        <f t="shared" si="26"/>
        <v>1.8200903082953732E-2</v>
      </c>
      <c r="H157">
        <f t="shared" si="26"/>
        <v>0</v>
      </c>
      <c r="I157">
        <f t="shared" si="26"/>
        <v>0</v>
      </c>
      <c r="J157">
        <f t="shared" si="21"/>
        <v>0</v>
      </c>
      <c r="K157">
        <f t="shared" si="27"/>
        <v>38.871654752525089</v>
      </c>
      <c r="L157">
        <f t="shared" si="22"/>
        <v>-12.55784284339569</v>
      </c>
      <c r="M157">
        <f t="shared" si="28"/>
        <v>157.69941687942435</v>
      </c>
    </row>
    <row r="158" spans="1:13" x14ac:dyDescent="0.3">
      <c r="A158">
        <v>1036.2999999999934</v>
      </c>
      <c r="B158">
        <v>91</v>
      </c>
      <c r="C158">
        <f t="shared" si="23"/>
        <v>50.680795823338499</v>
      </c>
      <c r="D158">
        <f t="shared" si="24"/>
        <v>217.30000000000655</v>
      </c>
      <c r="E158">
        <f t="shared" si="25"/>
        <v>40.319204176661501</v>
      </c>
      <c r="F158">
        <f t="shared" si="26"/>
        <v>39.857318457000247</v>
      </c>
      <c r="G158">
        <f t="shared" si="26"/>
        <v>2.112058745446467E-2</v>
      </c>
      <c r="H158">
        <f t="shared" si="26"/>
        <v>0</v>
      </c>
      <c r="I158">
        <f t="shared" si="26"/>
        <v>0</v>
      </c>
      <c r="J158">
        <f t="shared" si="21"/>
        <v>0</v>
      </c>
      <c r="K158">
        <f t="shared" si="27"/>
        <v>39.878439044454709</v>
      </c>
      <c r="L158">
        <f t="shared" si="22"/>
        <v>0.44076513220679203</v>
      </c>
      <c r="M158">
        <f t="shared" si="28"/>
        <v>0.19427390176927087</v>
      </c>
    </row>
    <row r="159" spans="1:13" x14ac:dyDescent="0.3">
      <c r="A159">
        <v>1036.3499999999933</v>
      </c>
      <c r="B159">
        <v>93</v>
      </c>
      <c r="C159">
        <f t="shared" si="23"/>
        <v>50.675403555806398</v>
      </c>
      <c r="D159">
        <f t="shared" si="24"/>
        <v>217.25000000000659</v>
      </c>
      <c r="E159">
        <f t="shared" si="25"/>
        <v>42.324596444193602</v>
      </c>
      <c r="F159">
        <f t="shared" si="26"/>
        <v>40.814039454028894</v>
      </c>
      <c r="G159">
        <f t="shared" si="26"/>
        <v>2.4464824686164732E-2</v>
      </c>
      <c r="H159">
        <f t="shared" si="26"/>
        <v>0</v>
      </c>
      <c r="I159">
        <f t="shared" si="26"/>
        <v>0</v>
      </c>
      <c r="J159">
        <f t="shared" si="21"/>
        <v>0</v>
      </c>
      <c r="K159">
        <f t="shared" si="27"/>
        <v>40.838504278715057</v>
      </c>
      <c r="L159">
        <f t="shared" si="22"/>
        <v>1.4860921654785457</v>
      </c>
      <c r="M159">
        <f t="shared" si="28"/>
        <v>2.2084699242967134</v>
      </c>
    </row>
    <row r="160" spans="1:13" x14ac:dyDescent="0.3">
      <c r="A160">
        <v>1036.3999999999933</v>
      </c>
      <c r="B160">
        <v>107</v>
      </c>
      <c r="C160">
        <f t="shared" si="23"/>
        <v>50.670011288274296</v>
      </c>
      <c r="D160">
        <f t="shared" si="24"/>
        <v>217.20000000000664</v>
      </c>
      <c r="E160">
        <f t="shared" si="25"/>
        <v>56.329988711725704</v>
      </c>
      <c r="F160">
        <f t="shared" si="26"/>
        <v>41.719024134561167</v>
      </c>
      <c r="G160">
        <f t="shared" si="26"/>
        <v>2.8287937262485949E-2</v>
      </c>
      <c r="H160">
        <f t="shared" si="26"/>
        <v>0</v>
      </c>
      <c r="I160">
        <f t="shared" si="26"/>
        <v>0</v>
      </c>
      <c r="J160">
        <f t="shared" si="21"/>
        <v>0</v>
      </c>
      <c r="K160">
        <f t="shared" si="27"/>
        <v>41.74731207182365</v>
      </c>
      <c r="L160">
        <f t="shared" si="22"/>
        <v>14.582676639902054</v>
      </c>
      <c r="M160">
        <f t="shared" si="28"/>
        <v>212.65445798394506</v>
      </c>
    </row>
    <row r="161" spans="1:13" x14ac:dyDescent="0.3">
      <c r="A161">
        <v>1036.4499999999932</v>
      </c>
      <c r="B161">
        <v>87</v>
      </c>
      <c r="C161">
        <f t="shared" si="23"/>
        <v>50.664619020742194</v>
      </c>
      <c r="D161">
        <f t="shared" si="24"/>
        <v>217.15000000000668</v>
      </c>
      <c r="E161">
        <f t="shared" si="25"/>
        <v>36.335380979257806</v>
      </c>
      <c r="F161">
        <f t="shared" si="26"/>
        <v>42.567854367627447</v>
      </c>
      <c r="G161">
        <f t="shared" si="26"/>
        <v>3.2650024399022322E-2</v>
      </c>
      <c r="H161">
        <f t="shared" si="26"/>
        <v>0</v>
      </c>
      <c r="I161">
        <f t="shared" si="26"/>
        <v>0</v>
      </c>
      <c r="J161">
        <f t="shared" si="21"/>
        <v>0</v>
      </c>
      <c r="K161">
        <f t="shared" si="27"/>
        <v>42.600504392026473</v>
      </c>
      <c r="L161">
        <f t="shared" si="22"/>
        <v>-6.2651234127686664</v>
      </c>
      <c r="M161">
        <f t="shared" si="28"/>
        <v>39.251771377222099</v>
      </c>
    </row>
    <row r="162" spans="1:13" x14ac:dyDescent="0.3">
      <c r="A162">
        <v>1036.4999999999932</v>
      </c>
      <c r="B162">
        <v>92</v>
      </c>
      <c r="C162">
        <f t="shared" si="23"/>
        <v>50.659226753210092</v>
      </c>
      <c r="D162">
        <f t="shared" si="24"/>
        <v>217.10000000000673</v>
      </c>
      <c r="E162">
        <f t="shared" si="25"/>
        <v>41.340773246789908</v>
      </c>
      <c r="F162">
        <f t="shared" si="26"/>
        <v>43.356322387726856</v>
      </c>
      <c r="G162">
        <f t="shared" si="26"/>
        <v>3.7617401979470215E-2</v>
      </c>
      <c r="H162">
        <f t="shared" si="26"/>
        <v>0</v>
      </c>
      <c r="I162">
        <f t="shared" si="26"/>
        <v>0</v>
      </c>
      <c r="J162">
        <f t="shared" si="21"/>
        <v>0</v>
      </c>
      <c r="K162">
        <f t="shared" si="27"/>
        <v>43.393939789706323</v>
      </c>
      <c r="L162">
        <f t="shared" si="22"/>
        <v>-2.053166542916415</v>
      </c>
      <c r="M162">
        <f t="shared" si="28"/>
        <v>4.2154928529513427</v>
      </c>
    </row>
    <row r="163" spans="1:13" x14ac:dyDescent="0.3">
      <c r="A163">
        <v>1036.5499999999931</v>
      </c>
      <c r="B163">
        <v>91</v>
      </c>
      <c r="C163">
        <f t="shared" si="23"/>
        <v>50.65383448567799</v>
      </c>
      <c r="D163">
        <f t="shared" si="24"/>
        <v>217.05000000000678</v>
      </c>
      <c r="E163">
        <f t="shared" si="25"/>
        <v>40.34616551432201</v>
      </c>
      <c r="F163">
        <f t="shared" si="26"/>
        <v>44.080465447116097</v>
      </c>
      <c r="G163">
        <f t="shared" si="26"/>
        <v>4.326305101351198E-2</v>
      </c>
      <c r="H163">
        <f t="shared" si="26"/>
        <v>0</v>
      </c>
      <c r="I163">
        <f t="shared" si="26"/>
        <v>0</v>
      </c>
      <c r="J163">
        <f t="shared" si="21"/>
        <v>0</v>
      </c>
      <c r="K163">
        <f t="shared" si="27"/>
        <v>44.123728498129609</v>
      </c>
      <c r="L163">
        <f t="shared" si="22"/>
        <v>-3.7775629838075986</v>
      </c>
      <c r="M163">
        <f t="shared" si="28"/>
        <v>14.269982096633367</v>
      </c>
    </row>
    <row r="164" spans="1:13" x14ac:dyDescent="0.3">
      <c r="A164">
        <v>1036.5999999999931</v>
      </c>
      <c r="B164">
        <v>96</v>
      </c>
      <c r="C164">
        <f t="shared" si="23"/>
        <v>50.648442218145888</v>
      </c>
      <c r="D164">
        <f t="shared" si="24"/>
        <v>217.00000000000682</v>
      </c>
      <c r="E164">
        <f t="shared" si="25"/>
        <v>45.351557781854112</v>
      </c>
      <c r="F164">
        <f t="shared" si="26"/>
        <v>44.736598931785359</v>
      </c>
      <c r="G164">
        <f t="shared" si="26"/>
        <v>4.9667070762734564E-2</v>
      </c>
      <c r="H164">
        <f t="shared" si="26"/>
        <v>0</v>
      </c>
      <c r="I164">
        <f t="shared" si="26"/>
        <v>0</v>
      </c>
      <c r="J164">
        <f t="shared" si="21"/>
        <v>0</v>
      </c>
      <c r="K164">
        <f t="shared" si="27"/>
        <v>44.786266002548096</v>
      </c>
      <c r="L164">
        <f t="shared" si="22"/>
        <v>0.56529177930601548</v>
      </c>
      <c r="M164">
        <f t="shared" si="28"/>
        <v>0.31955479575096091</v>
      </c>
    </row>
    <row r="165" spans="1:13" x14ac:dyDescent="0.3">
      <c r="A165">
        <v>1036.649999999993</v>
      </c>
      <c r="B165">
        <v>94</v>
      </c>
      <c r="C165">
        <f t="shared" si="23"/>
        <v>50.643049950613786</v>
      </c>
      <c r="D165">
        <f t="shared" si="24"/>
        <v>216.95000000000687</v>
      </c>
      <c r="E165">
        <f t="shared" si="25"/>
        <v>43.356950049386214</v>
      </c>
      <c r="F165">
        <f t="shared" si="26"/>
        <v>45.321347554643701</v>
      </c>
      <c r="G165">
        <f t="shared" si="26"/>
        <v>5.6917132029498024E-2</v>
      </c>
      <c r="H165">
        <f t="shared" si="26"/>
        <v>0</v>
      </c>
      <c r="I165">
        <f t="shared" si="26"/>
        <v>0</v>
      </c>
      <c r="J165">
        <f t="shared" si="21"/>
        <v>0</v>
      </c>
      <c r="K165">
        <f t="shared" si="27"/>
        <v>45.378264686673198</v>
      </c>
      <c r="L165">
        <f t="shared" si="22"/>
        <v>-2.0213146372869844</v>
      </c>
      <c r="M165">
        <f t="shared" si="28"/>
        <v>4.0857128629106132</v>
      </c>
    </row>
    <row r="166" spans="1:13" x14ac:dyDescent="0.3">
      <c r="A166">
        <v>1036.699999999993</v>
      </c>
      <c r="B166">
        <v>97</v>
      </c>
      <c r="C166">
        <f t="shared" si="23"/>
        <v>50.637657683081684</v>
      </c>
      <c r="D166">
        <f t="shared" si="24"/>
        <v>216.90000000000691</v>
      </c>
      <c r="E166">
        <f t="shared" si="25"/>
        <v>46.362342316918316</v>
      </c>
      <c r="F166">
        <f t="shared" si="26"/>
        <v>45.831674256872454</v>
      </c>
      <c r="G166">
        <f t="shared" si="26"/>
        <v>6.5108925421481278E-2</v>
      </c>
      <c r="H166">
        <f t="shared" si="26"/>
        <v>0</v>
      </c>
      <c r="I166">
        <f t="shared" si="26"/>
        <v>0</v>
      </c>
      <c r="J166">
        <f t="shared" si="21"/>
        <v>0</v>
      </c>
      <c r="K166">
        <f t="shared" si="27"/>
        <v>45.896783182293937</v>
      </c>
      <c r="L166">
        <f t="shared" si="22"/>
        <v>0.46555913462437815</v>
      </c>
      <c r="M166">
        <f t="shared" si="28"/>
        <v>0.21674530783219986</v>
      </c>
    </row>
    <row r="167" spans="1:13" x14ac:dyDescent="0.3">
      <c r="A167">
        <v>1036.749999999993</v>
      </c>
      <c r="B167">
        <v>99</v>
      </c>
      <c r="C167">
        <f t="shared" si="23"/>
        <v>50.632265415549597</v>
      </c>
      <c r="D167">
        <f t="shared" si="24"/>
        <v>216.85000000000696</v>
      </c>
      <c r="E167">
        <f t="shared" si="25"/>
        <v>48.367734584450403</v>
      </c>
      <c r="F167">
        <f t="shared" si="26"/>
        <v>46.264906471444561</v>
      </c>
      <c r="G167">
        <f t="shared" si="26"/>
        <v>7.4346598699661995E-2</v>
      </c>
      <c r="H167">
        <f t="shared" si="26"/>
        <v>0</v>
      </c>
      <c r="I167">
        <f t="shared" si="26"/>
        <v>0</v>
      </c>
      <c r="J167">
        <f t="shared" si="21"/>
        <v>0</v>
      </c>
      <c r="K167">
        <f t="shared" si="27"/>
        <v>46.339253070144224</v>
      </c>
      <c r="L167">
        <f t="shared" si="22"/>
        <v>2.0284815143061792</v>
      </c>
      <c r="M167">
        <f t="shared" si="28"/>
        <v>4.1147372538818896</v>
      </c>
    </row>
    <row r="168" spans="1:13" x14ac:dyDescent="0.3">
      <c r="A168">
        <v>1036.7999999999929</v>
      </c>
      <c r="B168">
        <v>94</v>
      </c>
      <c r="C168">
        <f t="shared" si="23"/>
        <v>50.626873148017495</v>
      </c>
      <c r="D168">
        <f t="shared" si="24"/>
        <v>216.800000000007</v>
      </c>
      <c r="E168">
        <f t="shared" si="25"/>
        <v>43.373126851982505</v>
      </c>
      <c r="F168">
        <f t="shared" si="26"/>
        <v>46.618759431165607</v>
      </c>
      <c r="G168">
        <f t="shared" si="26"/>
        <v>8.4743176598490927E-2</v>
      </c>
      <c r="H168">
        <f t="shared" si="26"/>
        <v>0</v>
      </c>
      <c r="I168">
        <f t="shared" si="26"/>
        <v>0</v>
      </c>
      <c r="J168">
        <f t="shared" si="21"/>
        <v>0</v>
      </c>
      <c r="K168">
        <f t="shared" si="27"/>
        <v>46.703502607764101</v>
      </c>
      <c r="L168">
        <f t="shared" si="22"/>
        <v>-3.3303757557815956</v>
      </c>
      <c r="M168">
        <f t="shared" si="28"/>
        <v>11.091402674697834</v>
      </c>
    </row>
    <row r="169" spans="1:13" x14ac:dyDescent="0.3">
      <c r="A169">
        <v>1036.8499999999929</v>
      </c>
      <c r="B169">
        <v>101</v>
      </c>
      <c r="C169">
        <f t="shared" si="23"/>
        <v>50.621480880485393</v>
      </c>
      <c r="D169">
        <f t="shared" si="24"/>
        <v>216.75000000000705</v>
      </c>
      <c r="E169">
        <f t="shared" si="25"/>
        <v>50.378519119514607</v>
      </c>
      <c r="F169">
        <f t="shared" si="26"/>
        <v>46.891356236884263</v>
      </c>
      <c r="G169">
        <f t="shared" si="26"/>
        <v>9.6420955784301626E-2</v>
      </c>
      <c r="H169">
        <f t="shared" si="26"/>
        <v>0</v>
      </c>
      <c r="I169">
        <f t="shared" si="26"/>
        <v>0</v>
      </c>
      <c r="J169">
        <f t="shared" si="21"/>
        <v>0</v>
      </c>
      <c r="K169">
        <f t="shared" si="27"/>
        <v>46.987777192668567</v>
      </c>
      <c r="L169">
        <f t="shared" si="22"/>
        <v>3.3907419268460401</v>
      </c>
      <c r="M169">
        <f t="shared" si="28"/>
        <v>11.497130814471596</v>
      </c>
    </row>
    <row r="170" spans="1:13" x14ac:dyDescent="0.3">
      <c r="A170">
        <v>1036.8999999999928</v>
      </c>
      <c r="B170">
        <v>99</v>
      </c>
      <c r="C170">
        <f t="shared" si="23"/>
        <v>50.616088612953291</v>
      </c>
      <c r="D170">
        <f t="shared" si="24"/>
        <v>216.70000000000709</v>
      </c>
      <c r="E170">
        <f t="shared" si="25"/>
        <v>48.383911387046709</v>
      </c>
      <c r="F170">
        <f t="shared" si="26"/>
        <v>47.081244439268566</v>
      </c>
      <c r="G170">
        <f t="shared" si="26"/>
        <v>0.10951186690345156</v>
      </c>
      <c r="H170">
        <f t="shared" si="26"/>
        <v>0</v>
      </c>
      <c r="I170">
        <f t="shared" si="26"/>
        <v>0</v>
      </c>
      <c r="J170">
        <f t="shared" si="21"/>
        <v>0</v>
      </c>
      <c r="K170">
        <f t="shared" si="27"/>
        <v>47.19075630617202</v>
      </c>
      <c r="L170">
        <f t="shared" si="22"/>
        <v>1.1931550808746891</v>
      </c>
      <c r="M170">
        <f t="shared" si="28"/>
        <v>1.423619047017086</v>
      </c>
    </row>
    <row r="171" spans="1:13" x14ac:dyDescent="0.3">
      <c r="A171">
        <v>1036.9499999999928</v>
      </c>
      <c r="B171">
        <v>82</v>
      </c>
      <c r="C171">
        <f t="shared" si="23"/>
        <v>50.610696345421189</v>
      </c>
      <c r="D171">
        <f t="shared" si="24"/>
        <v>216.65000000000714</v>
      </c>
      <c r="E171">
        <f t="shared" si="25"/>
        <v>31.389303654578811</v>
      </c>
      <c r="F171">
        <f t="shared" si="26"/>
        <v>47.187408929186731</v>
      </c>
      <c r="G171">
        <f t="shared" si="26"/>
        <v>0.12415779497874828</v>
      </c>
      <c r="H171">
        <f t="shared" si="26"/>
        <v>0</v>
      </c>
      <c r="I171">
        <f t="shared" si="26"/>
        <v>0</v>
      </c>
      <c r="J171">
        <f t="shared" si="21"/>
        <v>0</v>
      </c>
      <c r="K171">
        <f t="shared" si="27"/>
        <v>47.31156672416548</v>
      </c>
      <c r="L171">
        <f t="shared" si="22"/>
        <v>-15.92226306958667</v>
      </c>
      <c r="M171">
        <f t="shared" si="28"/>
        <v>253.51846125712353</v>
      </c>
    </row>
    <row r="172" spans="1:13" x14ac:dyDescent="0.3">
      <c r="A172">
        <v>1036.9999999999927</v>
      </c>
      <c r="B172">
        <v>98</v>
      </c>
      <c r="C172">
        <f t="shared" si="23"/>
        <v>50.605304077889087</v>
      </c>
      <c r="D172">
        <f t="shared" si="24"/>
        <v>216.60000000000719</v>
      </c>
      <c r="E172">
        <f t="shared" si="25"/>
        <v>47.394695922110913</v>
      </c>
      <c r="F172">
        <f t="shared" si="26"/>
        <v>47.209280976627902</v>
      </c>
      <c r="G172">
        <f t="shared" si="26"/>
        <v>0.14051084875630934</v>
      </c>
      <c r="H172">
        <f t="shared" si="26"/>
        <v>0</v>
      </c>
      <c r="I172">
        <f t="shared" si="26"/>
        <v>0</v>
      </c>
      <c r="J172">
        <f t="shared" si="21"/>
        <v>0</v>
      </c>
      <c r="K172">
        <f t="shared" si="27"/>
        <v>47.349791825384209</v>
      </c>
      <c r="L172">
        <f t="shared" si="22"/>
        <v>4.4904096726703813E-2</v>
      </c>
      <c r="M172">
        <f t="shared" si="28"/>
        <v>2.0163779028411722E-3</v>
      </c>
    </row>
    <row r="173" spans="1:13" x14ac:dyDescent="0.3">
      <c r="A173">
        <v>1037.0499999999927</v>
      </c>
      <c r="B173">
        <v>93</v>
      </c>
      <c r="C173">
        <f t="shared" si="23"/>
        <v>50.599911810356986</v>
      </c>
      <c r="D173">
        <f t="shared" si="24"/>
        <v>216.55000000000723</v>
      </c>
      <c r="E173">
        <f t="shared" si="25"/>
        <v>42.400088189643014</v>
      </c>
      <c r="F173">
        <f t="shared" si="26"/>
        <v>47.146743305550061</v>
      </c>
      <c r="G173">
        <f t="shared" si="26"/>
        <v>0.15873356900145658</v>
      </c>
      <c r="H173">
        <f t="shared" si="26"/>
        <v>0</v>
      </c>
      <c r="I173">
        <f t="shared" si="26"/>
        <v>0</v>
      </c>
      <c r="J173">
        <f t="shared" si="21"/>
        <v>0</v>
      </c>
      <c r="K173">
        <f t="shared" si="27"/>
        <v>47.305476874551516</v>
      </c>
      <c r="L173">
        <f t="shared" si="22"/>
        <v>-4.9053886849085018</v>
      </c>
      <c r="M173">
        <f t="shared" si="28"/>
        <v>24.062838150028359</v>
      </c>
    </row>
    <row r="174" spans="1:13" x14ac:dyDescent="0.3">
      <c r="A174">
        <v>1037.0999999999926</v>
      </c>
      <c r="B174">
        <v>97</v>
      </c>
      <c r="C174">
        <f t="shared" si="23"/>
        <v>50.594519542824884</v>
      </c>
      <c r="D174">
        <f t="shared" si="24"/>
        <v>216.50000000000728</v>
      </c>
      <c r="E174">
        <f t="shared" si="25"/>
        <v>46.405480457175116</v>
      </c>
      <c r="F174">
        <f t="shared" si="26"/>
        <v>47.000131141295746</v>
      </c>
      <c r="G174">
        <f t="shared" si="26"/>
        <v>0.17899906520910527</v>
      </c>
      <c r="H174">
        <f t="shared" si="26"/>
        <v>0</v>
      </c>
      <c r="I174">
        <f t="shared" si="26"/>
        <v>0</v>
      </c>
      <c r="J174">
        <f t="shared" si="21"/>
        <v>0</v>
      </c>
      <c r="K174">
        <f t="shared" si="27"/>
        <v>47.179130206504851</v>
      </c>
      <c r="L174">
        <f t="shared" si="22"/>
        <v>-0.77364974932973496</v>
      </c>
      <c r="M174">
        <f t="shared" si="28"/>
        <v>0.59853393463796178</v>
      </c>
    </row>
    <row r="175" spans="1:13" x14ac:dyDescent="0.3">
      <c r="A175">
        <v>1037.1499999999926</v>
      </c>
      <c r="B175">
        <v>79</v>
      </c>
      <c r="C175">
        <f t="shared" si="23"/>
        <v>50.589127275292782</v>
      </c>
      <c r="D175">
        <f t="shared" si="24"/>
        <v>216.45000000000732</v>
      </c>
      <c r="E175">
        <f t="shared" si="25"/>
        <v>28.410872724707218</v>
      </c>
      <c r="F175">
        <f t="shared" si="26"/>
        <v>46.770229217486936</v>
      </c>
      <c r="G175">
        <f t="shared" si="26"/>
        <v>0.2014910697499864</v>
      </c>
      <c r="H175">
        <f t="shared" si="26"/>
        <v>0</v>
      </c>
      <c r="I175">
        <f t="shared" si="26"/>
        <v>0</v>
      </c>
      <c r="J175">
        <f t="shared" si="21"/>
        <v>0</v>
      </c>
      <c r="K175">
        <f t="shared" si="27"/>
        <v>46.97172028723692</v>
      </c>
      <c r="L175">
        <f t="shared" si="22"/>
        <v>-18.560847562529702</v>
      </c>
      <c r="M175">
        <f t="shared" si="28"/>
        <v>344.50506223946479</v>
      </c>
    </row>
    <row r="176" spans="1:13" x14ac:dyDescent="0.3">
      <c r="A176">
        <v>1037.1999999999925</v>
      </c>
      <c r="B176">
        <v>98</v>
      </c>
      <c r="C176">
        <f t="shared" si="23"/>
        <v>50.58373500776068</v>
      </c>
      <c r="D176">
        <f t="shared" si="24"/>
        <v>216.40000000000737</v>
      </c>
      <c r="E176">
        <f t="shared" si="25"/>
        <v>47.41626499223932</v>
      </c>
      <c r="F176">
        <f t="shared" si="26"/>
        <v>46.458264779790817</v>
      </c>
      <c r="G176">
        <f t="shared" si="26"/>
        <v>0.22640389813830569</v>
      </c>
      <c r="H176">
        <f t="shared" si="26"/>
        <v>0</v>
      </c>
      <c r="I176">
        <f t="shared" si="26"/>
        <v>0</v>
      </c>
      <c r="J176">
        <f t="shared" si="21"/>
        <v>0</v>
      </c>
      <c r="K176">
        <f t="shared" si="27"/>
        <v>46.684668677929125</v>
      </c>
      <c r="L176">
        <f t="shared" si="22"/>
        <v>0.73159631431019534</v>
      </c>
      <c r="M176">
        <f t="shared" si="28"/>
        <v>0.5352331671122621</v>
      </c>
    </row>
    <row r="177" spans="1:13" x14ac:dyDescent="0.3">
      <c r="A177">
        <v>1037.2499999999925</v>
      </c>
      <c r="B177">
        <v>108</v>
      </c>
      <c r="C177">
        <f t="shared" si="23"/>
        <v>50.578342740228578</v>
      </c>
      <c r="D177">
        <f t="shared" si="24"/>
        <v>216.35000000000741</v>
      </c>
      <c r="E177">
        <f t="shared" si="25"/>
        <v>57.421657259771422</v>
      </c>
      <c r="F177">
        <f t="shared" si="26"/>
        <v>46.065896673828682</v>
      </c>
      <c r="G177">
        <f t="shared" si="26"/>
        <v>0.25394230389900713</v>
      </c>
      <c r="H177">
        <f t="shared" si="26"/>
        <v>0</v>
      </c>
      <c r="I177">
        <f t="shared" si="26"/>
        <v>0</v>
      </c>
      <c r="J177">
        <f t="shared" si="21"/>
        <v>0</v>
      </c>
      <c r="K177">
        <f t="shared" si="27"/>
        <v>46.319838977727692</v>
      </c>
      <c r="L177">
        <f t="shared" si="22"/>
        <v>11.10181828204373</v>
      </c>
      <c r="M177">
        <f t="shared" si="28"/>
        <v>123.2503691675204</v>
      </c>
    </row>
    <row r="178" spans="1:13" x14ac:dyDescent="0.3">
      <c r="A178">
        <v>1037.2999999999925</v>
      </c>
      <c r="B178">
        <v>117</v>
      </c>
      <c r="C178">
        <f t="shared" si="23"/>
        <v>50.572950472696476</v>
      </c>
      <c r="D178">
        <f t="shared" si="24"/>
        <v>216.30000000000746</v>
      </c>
      <c r="E178">
        <f t="shared" si="25"/>
        <v>66.427049527303524</v>
      </c>
      <c r="F178">
        <f t="shared" si="26"/>
        <v>45.595200652981511</v>
      </c>
      <c r="G178">
        <f t="shared" si="26"/>
        <v>0.28432121645366543</v>
      </c>
      <c r="H178">
        <f t="shared" si="26"/>
        <v>0</v>
      </c>
      <c r="I178">
        <f t="shared" si="26"/>
        <v>0</v>
      </c>
      <c r="J178">
        <f t="shared" si="21"/>
        <v>0</v>
      </c>
      <c r="K178">
        <f t="shared" si="27"/>
        <v>45.879521869435173</v>
      </c>
      <c r="L178">
        <f t="shared" si="22"/>
        <v>20.547527657868351</v>
      </c>
      <c r="M178">
        <f t="shared" si="28"/>
        <v>422.20089285086482</v>
      </c>
    </row>
    <row r="179" spans="1:13" x14ac:dyDescent="0.3">
      <c r="A179">
        <v>1037.3499999999924</v>
      </c>
      <c r="B179">
        <v>110</v>
      </c>
      <c r="C179">
        <f t="shared" si="23"/>
        <v>50.567558205164374</v>
      </c>
      <c r="D179">
        <f t="shared" si="24"/>
        <v>216.2500000000075</v>
      </c>
      <c r="E179">
        <f t="shared" si="25"/>
        <v>59.432441794835626</v>
      </c>
      <c r="F179">
        <f t="shared" si="26"/>
        <v>45.0486510881572</v>
      </c>
      <c r="G179">
        <f t="shared" si="26"/>
        <v>0.31776535055297284</v>
      </c>
      <c r="H179">
        <f t="shared" si="26"/>
        <v>0</v>
      </c>
      <c r="I179">
        <f t="shared" si="26"/>
        <v>0</v>
      </c>
      <c r="J179">
        <f t="shared" si="21"/>
        <v>0</v>
      </c>
      <c r="K179">
        <f t="shared" si="27"/>
        <v>45.366416438710175</v>
      </c>
      <c r="L179">
        <f t="shared" si="22"/>
        <v>14.066025356125451</v>
      </c>
      <c r="M179">
        <f t="shared" si="28"/>
        <v>197.85306931916412</v>
      </c>
    </row>
    <row r="180" spans="1:13" x14ac:dyDescent="0.3">
      <c r="A180">
        <v>1037.3999999999924</v>
      </c>
      <c r="B180">
        <v>100</v>
      </c>
      <c r="C180">
        <f t="shared" si="23"/>
        <v>50.562165937632273</v>
      </c>
      <c r="D180">
        <f t="shared" si="24"/>
        <v>216.20000000000755</v>
      </c>
      <c r="E180">
        <f t="shared" si="25"/>
        <v>49.437834062367727</v>
      </c>
      <c r="F180">
        <f t="shared" si="26"/>
        <v>44.429099304996932</v>
      </c>
      <c r="G180">
        <f t="shared" si="26"/>
        <v>0.35450867607986053</v>
      </c>
      <c r="H180">
        <f t="shared" si="26"/>
        <v>0</v>
      </c>
      <c r="I180">
        <f t="shared" si="26"/>
        <v>0</v>
      </c>
      <c r="J180">
        <f t="shared" si="21"/>
        <v>0</v>
      </c>
      <c r="K180">
        <f t="shared" si="27"/>
        <v>44.783607981076791</v>
      </c>
      <c r="L180">
        <f t="shared" si="22"/>
        <v>4.6542260812909362</v>
      </c>
      <c r="M180">
        <f t="shared" si="28"/>
        <v>21.661820415768783</v>
      </c>
    </row>
    <row r="181" spans="1:13" x14ac:dyDescent="0.3">
      <c r="A181">
        <v>1037.4499999999923</v>
      </c>
      <c r="B181">
        <v>90</v>
      </c>
      <c r="C181">
        <f t="shared" si="23"/>
        <v>50.556773670100171</v>
      </c>
      <c r="D181">
        <f t="shared" si="24"/>
        <v>216.15000000000759</v>
      </c>
      <c r="E181">
        <f t="shared" si="25"/>
        <v>39.443226329899829</v>
      </c>
      <c r="F181">
        <f t="shared" si="26"/>
        <v>43.739748813839071</v>
      </c>
      <c r="G181">
        <f t="shared" si="26"/>
        <v>0.39479373754837949</v>
      </c>
      <c r="H181">
        <f t="shared" si="26"/>
        <v>0</v>
      </c>
      <c r="I181">
        <f t="shared" si="26"/>
        <v>0</v>
      </c>
      <c r="J181">
        <f t="shared" si="21"/>
        <v>0</v>
      </c>
      <c r="K181">
        <f t="shared" si="27"/>
        <v>44.134542551387447</v>
      </c>
      <c r="L181">
        <f t="shared" si="22"/>
        <v>-4.6913162214876181</v>
      </c>
      <c r="M181">
        <f t="shared" si="28"/>
        <v>22.008447889992862</v>
      </c>
    </row>
    <row r="182" spans="1:13" x14ac:dyDescent="0.3">
      <c r="A182">
        <v>1037.4999999999923</v>
      </c>
      <c r="B182">
        <v>96</v>
      </c>
      <c r="C182">
        <f t="shared" si="23"/>
        <v>50.551381402568069</v>
      </c>
      <c r="D182">
        <f t="shared" si="24"/>
        <v>216.10000000000764</v>
      </c>
      <c r="E182">
        <f t="shared" si="25"/>
        <v>45.448618597431931</v>
      </c>
      <c r="F182">
        <f t="shared" si="26"/>
        <v>42.984127733425105</v>
      </c>
      <c r="G182">
        <f t="shared" si="26"/>
        <v>0.43887081334576183</v>
      </c>
      <c r="H182">
        <f t="shared" si="26"/>
        <v>0</v>
      </c>
      <c r="I182">
        <f t="shared" si="26"/>
        <v>0</v>
      </c>
      <c r="J182">
        <f t="shared" si="21"/>
        <v>0</v>
      </c>
      <c r="K182">
        <f t="shared" si="27"/>
        <v>43.422998546770863</v>
      </c>
      <c r="L182">
        <f t="shared" si="22"/>
        <v>2.0256200506610682</v>
      </c>
      <c r="M182">
        <f t="shared" si="28"/>
        <v>4.1031365896401484</v>
      </c>
    </row>
    <row r="183" spans="1:13" x14ac:dyDescent="0.3">
      <c r="A183">
        <v>1037.5499999999922</v>
      </c>
      <c r="B183">
        <v>98</v>
      </c>
      <c r="C183">
        <f t="shared" si="23"/>
        <v>50.545989135035967</v>
      </c>
      <c r="D183">
        <f t="shared" si="24"/>
        <v>216.05000000000769</v>
      </c>
      <c r="E183">
        <f t="shared" si="25"/>
        <v>47.454010864964033</v>
      </c>
      <c r="F183">
        <f t="shared" si="26"/>
        <v>42.166058740300457</v>
      </c>
      <c r="G183">
        <f t="shared" si="26"/>
        <v>0.48699690572247722</v>
      </c>
      <c r="H183">
        <f t="shared" si="26"/>
        <v>0</v>
      </c>
      <c r="I183">
        <f t="shared" si="26"/>
        <v>0</v>
      </c>
      <c r="J183">
        <f t="shared" si="21"/>
        <v>0</v>
      </c>
      <c r="K183">
        <f t="shared" si="27"/>
        <v>42.653055646022935</v>
      </c>
      <c r="L183">
        <f t="shared" si="22"/>
        <v>4.8009552189410982</v>
      </c>
      <c r="M183">
        <f t="shared" si="28"/>
        <v>23.049171014277768</v>
      </c>
    </row>
    <row r="184" spans="1:13" x14ac:dyDescent="0.3">
      <c r="A184">
        <v>1037.5999999999922</v>
      </c>
      <c r="B184">
        <v>78</v>
      </c>
      <c r="C184">
        <f t="shared" si="23"/>
        <v>50.540596867503879</v>
      </c>
      <c r="D184">
        <f t="shared" si="24"/>
        <v>216.00000000000773</v>
      </c>
      <c r="E184">
        <f t="shared" si="25"/>
        <v>27.459403132496121</v>
      </c>
      <c r="F184">
        <f t="shared" si="26"/>
        <v>41.289626901699442</v>
      </c>
      <c r="G184">
        <f t="shared" si="26"/>
        <v>0.5394345537387758</v>
      </c>
      <c r="H184">
        <f t="shared" si="26"/>
        <v>0</v>
      </c>
      <c r="I184">
        <f t="shared" si="26"/>
        <v>0</v>
      </c>
      <c r="J184">
        <f t="shared" si="21"/>
        <v>0</v>
      </c>
      <c r="K184">
        <f t="shared" si="27"/>
        <v>41.829061455438222</v>
      </c>
      <c r="L184">
        <f t="shared" si="22"/>
        <v>-14.369658322942101</v>
      </c>
      <c r="M184">
        <f t="shared" si="28"/>
        <v>206.4870803180992</v>
      </c>
    </row>
    <row r="185" spans="1:13" x14ac:dyDescent="0.3">
      <c r="A185">
        <v>1037.6499999999921</v>
      </c>
      <c r="B185">
        <v>101</v>
      </c>
      <c r="C185">
        <f t="shared" si="23"/>
        <v>50.535204599971777</v>
      </c>
      <c r="D185">
        <f t="shared" si="24"/>
        <v>215.95000000000778</v>
      </c>
      <c r="E185">
        <f t="shared" si="25"/>
        <v>50.464795400028223</v>
      </c>
      <c r="F185">
        <f t="shared" si="26"/>
        <v>40.359145770071805</v>
      </c>
      <c r="G185">
        <f t="shared" si="26"/>
        <v>0.59645046283390724</v>
      </c>
      <c r="H185">
        <f t="shared" si="26"/>
        <v>0</v>
      </c>
      <c r="I185">
        <f t="shared" si="26"/>
        <v>0</v>
      </c>
      <c r="J185">
        <f t="shared" si="21"/>
        <v>0</v>
      </c>
      <c r="K185">
        <f t="shared" si="27"/>
        <v>40.955596232905712</v>
      </c>
      <c r="L185">
        <f t="shared" si="22"/>
        <v>9.5091991671225102</v>
      </c>
      <c r="M185">
        <f t="shared" si="28"/>
        <v>90.424868800003438</v>
      </c>
    </row>
    <row r="186" spans="1:13" x14ac:dyDescent="0.3">
      <c r="A186">
        <v>1037.6999999999921</v>
      </c>
      <c r="B186">
        <v>99</v>
      </c>
      <c r="C186">
        <f t="shared" si="23"/>
        <v>50.529812332439676</v>
      </c>
      <c r="D186">
        <f t="shared" si="24"/>
        <v>215.90000000000782</v>
      </c>
      <c r="E186">
        <f t="shared" si="25"/>
        <v>48.470187667560324</v>
      </c>
      <c r="F186">
        <f t="shared" si="26"/>
        <v>39.379122132073519</v>
      </c>
      <c r="G186">
        <f t="shared" si="26"/>
        <v>0.65831394639981211</v>
      </c>
      <c r="H186">
        <f t="shared" si="26"/>
        <v>0</v>
      </c>
      <c r="I186">
        <f t="shared" si="26"/>
        <v>0</v>
      </c>
      <c r="J186">
        <f t="shared" si="21"/>
        <v>0</v>
      </c>
      <c r="K186">
        <f t="shared" si="27"/>
        <v>40.037436078473334</v>
      </c>
      <c r="L186">
        <f t="shared" si="22"/>
        <v>8.4327515890869904</v>
      </c>
      <c r="M186">
        <f t="shared" si="28"/>
        <v>71.111299363249159</v>
      </c>
    </row>
    <row r="187" spans="1:13" x14ac:dyDescent="0.3">
      <c r="A187">
        <v>1037.749999999992</v>
      </c>
      <c r="B187">
        <v>107</v>
      </c>
      <c r="C187">
        <f t="shared" si="23"/>
        <v>50.524420064907574</v>
      </c>
      <c r="D187">
        <f t="shared" si="24"/>
        <v>215.85000000000787</v>
      </c>
      <c r="E187">
        <f t="shared" si="25"/>
        <v>56.475579935092426</v>
      </c>
      <c r="F187">
        <f t="shared" si="26"/>
        <v>38.35421981367616</v>
      </c>
      <c r="G187">
        <f t="shared" si="26"/>
        <v>0.72529517671408383</v>
      </c>
      <c r="H187">
        <f t="shared" si="26"/>
        <v>0</v>
      </c>
      <c r="I187">
        <f t="shared" si="26"/>
        <v>0</v>
      </c>
      <c r="J187">
        <f t="shared" si="21"/>
        <v>0</v>
      </c>
      <c r="K187">
        <f t="shared" si="27"/>
        <v>39.079514990390244</v>
      </c>
      <c r="L187">
        <f t="shared" si="22"/>
        <v>17.396064944702182</v>
      </c>
      <c r="M187">
        <f t="shared" si="28"/>
        <v>302.62307556029612</v>
      </c>
    </row>
    <row r="188" spans="1:13" x14ac:dyDescent="0.3">
      <c r="A188">
        <v>1037.799999999992</v>
      </c>
      <c r="B188">
        <v>98</v>
      </c>
      <c r="C188">
        <f t="shared" si="23"/>
        <v>50.519027797375472</v>
      </c>
      <c r="D188">
        <f t="shared" si="24"/>
        <v>215.80000000000791</v>
      </c>
      <c r="E188">
        <f t="shared" si="25"/>
        <v>47.480972202624528</v>
      </c>
      <c r="F188">
        <f t="shared" si="26"/>
        <v>37.289222946023898</v>
      </c>
      <c r="G188">
        <f t="shared" si="26"/>
        <v>0.79766324481190154</v>
      </c>
      <c r="H188">
        <f t="shared" si="26"/>
        <v>0</v>
      </c>
      <c r="I188">
        <f t="shared" si="26"/>
        <v>0</v>
      </c>
      <c r="J188">
        <f t="shared" si="21"/>
        <v>0</v>
      </c>
      <c r="K188">
        <f t="shared" si="27"/>
        <v>38.086886190835799</v>
      </c>
      <c r="L188">
        <f t="shared" si="22"/>
        <v>9.3940860117887297</v>
      </c>
      <c r="M188">
        <f t="shared" si="28"/>
        <v>88.248851996884682</v>
      </c>
    </row>
    <row r="189" spans="1:13" x14ac:dyDescent="0.3">
      <c r="A189">
        <v>1037.849999999992</v>
      </c>
      <c r="B189">
        <v>90</v>
      </c>
      <c r="C189">
        <f t="shared" si="23"/>
        <v>50.51363552984337</v>
      </c>
      <c r="D189">
        <f t="shared" si="24"/>
        <v>215.75000000000796</v>
      </c>
      <c r="E189">
        <f t="shared" si="25"/>
        <v>39.48636447015663</v>
      </c>
      <c r="F189">
        <f t="shared" si="26"/>
        <v>36.18899909386338</v>
      </c>
      <c r="G189">
        <f t="shared" si="26"/>
        <v>0.87568403134274853</v>
      </c>
      <c r="H189">
        <f t="shared" si="26"/>
        <v>0</v>
      </c>
      <c r="I189">
        <f t="shared" si="26"/>
        <v>0</v>
      </c>
      <c r="J189">
        <f t="shared" si="21"/>
        <v>0</v>
      </c>
      <c r="K189">
        <f t="shared" si="27"/>
        <v>37.06468312520613</v>
      </c>
      <c r="L189">
        <f t="shared" si="22"/>
        <v>2.4216813449504997</v>
      </c>
      <c r="M189">
        <f t="shared" si="28"/>
        <v>5.8645405364812611</v>
      </c>
    </row>
    <row r="190" spans="1:13" x14ac:dyDescent="0.3">
      <c r="A190">
        <v>1037.8999999999919</v>
      </c>
      <c r="B190">
        <v>88</v>
      </c>
      <c r="C190">
        <f t="shared" si="23"/>
        <v>50.508243262311268</v>
      </c>
      <c r="D190">
        <f t="shared" si="24"/>
        <v>215.700000000008</v>
      </c>
      <c r="E190">
        <f t="shared" si="25"/>
        <v>37.491756737688732</v>
      </c>
      <c r="F190">
        <f t="shared" si="26"/>
        <v>35.058462639969932</v>
      </c>
      <c r="G190">
        <f t="shared" si="26"/>
        <v>0.95961789314859602</v>
      </c>
      <c r="H190">
        <f t="shared" si="26"/>
        <v>0</v>
      </c>
      <c r="I190">
        <f t="shared" si="26"/>
        <v>0</v>
      </c>
      <c r="J190">
        <f t="shared" si="21"/>
        <v>0</v>
      </c>
      <c r="K190">
        <f t="shared" si="27"/>
        <v>36.018080533118528</v>
      </c>
      <c r="L190">
        <f t="shared" si="22"/>
        <v>1.4736762045702037</v>
      </c>
      <c r="M190">
        <f t="shared" si="28"/>
        <v>2.1717215559164407</v>
      </c>
    </row>
    <row r="191" spans="1:13" x14ac:dyDescent="0.3">
      <c r="A191">
        <v>1037.9499999999919</v>
      </c>
      <c r="B191">
        <v>94</v>
      </c>
      <c r="C191">
        <f t="shared" si="23"/>
        <v>50.502850994779166</v>
      </c>
      <c r="D191">
        <f t="shared" si="24"/>
        <v>215.65000000000805</v>
      </c>
      <c r="E191">
        <f t="shared" si="25"/>
        <v>43.497149005220834</v>
      </c>
      <c r="F191">
        <f t="shared" si="26"/>
        <v>33.902538805266722</v>
      </c>
      <c r="G191">
        <f t="shared" si="26"/>
        <v>1.0497171731935444</v>
      </c>
      <c r="H191">
        <f t="shared" si="26"/>
        <v>0</v>
      </c>
      <c r="I191">
        <f t="shared" si="26"/>
        <v>0</v>
      </c>
      <c r="J191">
        <f t="shared" si="21"/>
        <v>0</v>
      </c>
      <c r="K191">
        <f t="shared" si="27"/>
        <v>34.952255978460265</v>
      </c>
      <c r="L191">
        <f t="shared" si="22"/>
        <v>8.5448930267605689</v>
      </c>
      <c r="M191">
        <f t="shared" si="28"/>
        <v>73.015196838781392</v>
      </c>
    </row>
    <row r="192" spans="1:13" x14ac:dyDescent="0.3">
      <c r="A192">
        <v>1037.9999999999918</v>
      </c>
      <c r="B192">
        <v>76</v>
      </c>
      <c r="C192">
        <f t="shared" si="23"/>
        <v>50.497458727247064</v>
      </c>
      <c r="D192">
        <f t="shared" si="24"/>
        <v>215.60000000000809</v>
      </c>
      <c r="E192">
        <f t="shared" si="25"/>
        <v>25.502541272752936</v>
      </c>
      <c r="F192">
        <f t="shared" si="26"/>
        <v>32.72612866564284</v>
      </c>
      <c r="G192">
        <f t="shared" si="26"/>
        <v>1.1462235445423057</v>
      </c>
      <c r="H192">
        <f t="shared" si="26"/>
        <v>0</v>
      </c>
      <c r="I192">
        <f t="shared" si="26"/>
        <v>0</v>
      </c>
      <c r="J192">
        <f t="shared" si="21"/>
        <v>0</v>
      </c>
      <c r="K192">
        <f t="shared" si="27"/>
        <v>33.872352210185149</v>
      </c>
      <c r="L192">
        <f t="shared" si="22"/>
        <v>-8.3698109374322129</v>
      </c>
      <c r="M192">
        <f t="shared" si="28"/>
        <v>70.053735128359904</v>
      </c>
    </row>
    <row r="193" spans="1:13" x14ac:dyDescent="0.3">
      <c r="A193">
        <v>1038.0499999999918</v>
      </c>
      <c r="B193">
        <v>71</v>
      </c>
      <c r="C193">
        <f t="shared" si="23"/>
        <v>50.492066459714962</v>
      </c>
      <c r="D193">
        <f t="shared" si="24"/>
        <v>215.55000000000814</v>
      </c>
      <c r="E193">
        <f t="shared" si="25"/>
        <v>20.507933540285038</v>
      </c>
      <c r="F193">
        <f t="shared" si="26"/>
        <v>31.534075503258869</v>
      </c>
      <c r="G193">
        <f t="shared" si="26"/>
        <v>1.2493652022918651</v>
      </c>
      <c r="H193">
        <f t="shared" si="26"/>
        <v>0</v>
      </c>
      <c r="I193">
        <f t="shared" si="26"/>
        <v>0</v>
      </c>
      <c r="J193">
        <f t="shared" si="21"/>
        <v>0</v>
      </c>
      <c r="K193">
        <f t="shared" si="27"/>
        <v>32.783440705550731</v>
      </c>
      <c r="L193">
        <f t="shared" si="22"/>
        <v>-12.275507165265694</v>
      </c>
      <c r="M193">
        <f t="shared" si="28"/>
        <v>150.68807616448939</v>
      </c>
    </row>
    <row r="194" spans="1:13" x14ac:dyDescent="0.3">
      <c r="A194">
        <v>1038.0999999999917</v>
      </c>
      <c r="B194">
        <v>79</v>
      </c>
      <c r="C194">
        <f t="shared" si="23"/>
        <v>50.486674192182861</v>
      </c>
      <c r="D194">
        <f t="shared" si="24"/>
        <v>215.50000000000819</v>
      </c>
      <c r="E194">
        <f t="shared" si="25"/>
        <v>28.513325807817139</v>
      </c>
      <c r="F194">
        <f t="shared" si="26"/>
        <v>30.331132802889453</v>
      </c>
      <c r="G194">
        <f t="shared" si="26"/>
        <v>1.359353920666811</v>
      </c>
      <c r="H194">
        <f t="shared" si="26"/>
        <v>0</v>
      </c>
      <c r="I194">
        <f t="shared" si="26"/>
        <v>0</v>
      </c>
      <c r="J194">
        <f t="shared" si="21"/>
        <v>0</v>
      </c>
      <c r="K194">
        <f t="shared" si="27"/>
        <v>31.690486723556266</v>
      </c>
      <c r="L194">
        <f t="shared" si="22"/>
        <v>-3.1771609157391261</v>
      </c>
      <c r="M194">
        <f t="shared" si="28"/>
        <v>10.094351484500281</v>
      </c>
    </row>
    <row r="195" spans="1:13" x14ac:dyDescent="0.3">
      <c r="A195">
        <v>1038.1499999999917</v>
      </c>
      <c r="B195">
        <v>71</v>
      </c>
      <c r="C195">
        <f t="shared" si="23"/>
        <v>50.481281924650759</v>
      </c>
      <c r="D195">
        <f t="shared" si="24"/>
        <v>215.45000000000823</v>
      </c>
      <c r="E195">
        <f t="shared" si="25"/>
        <v>20.518718075349241</v>
      </c>
      <c r="F195">
        <f t="shared" si="26"/>
        <v>29.121934173149963</v>
      </c>
      <c r="G195">
        <f t="shared" si="26"/>
        <v>1.4763819958479243</v>
      </c>
      <c r="H195">
        <f t="shared" si="26"/>
        <v>0</v>
      </c>
      <c r="I195">
        <f t="shared" si="26"/>
        <v>0</v>
      </c>
      <c r="J195">
        <f t="shared" si="21"/>
        <v>0</v>
      </c>
      <c r="K195">
        <f t="shared" si="27"/>
        <v>30.598316168997886</v>
      </c>
      <c r="L195">
        <f t="shared" si="22"/>
        <v>-10.079598093648645</v>
      </c>
      <c r="M195">
        <f t="shared" si="28"/>
        <v>101.5982977294854</v>
      </c>
    </row>
    <row r="196" spans="1:13" x14ac:dyDescent="0.3">
      <c r="A196">
        <v>1038.1999999999916</v>
      </c>
      <c r="B196">
        <v>75</v>
      </c>
      <c r="C196">
        <f t="shared" si="23"/>
        <v>50.475889657118657</v>
      </c>
      <c r="D196">
        <f t="shared" si="24"/>
        <v>215.40000000000828</v>
      </c>
      <c r="E196">
        <f t="shared" si="25"/>
        <v>24.524110342881343</v>
      </c>
      <c r="F196">
        <f t="shared" si="26"/>
        <v>27.91096543889131</v>
      </c>
      <c r="G196">
        <f t="shared" si="26"/>
        <v>1.6006190984642632</v>
      </c>
      <c r="H196">
        <f t="shared" si="26"/>
        <v>0</v>
      </c>
      <c r="I196">
        <f t="shared" si="26"/>
        <v>0</v>
      </c>
      <c r="J196">
        <f t="shared" si="21"/>
        <v>0</v>
      </c>
      <c r="K196">
        <f t="shared" si="27"/>
        <v>29.511584537355574</v>
      </c>
      <c r="L196">
        <f t="shared" si="22"/>
        <v>-4.9874741944742311</v>
      </c>
      <c r="M196">
        <f t="shared" si="28"/>
        <v>24.874898840546379</v>
      </c>
    </row>
    <row r="197" spans="1:13" x14ac:dyDescent="0.3">
      <c r="A197">
        <v>1038.2499999999916</v>
      </c>
      <c r="B197">
        <v>80</v>
      </c>
      <c r="C197">
        <f t="shared" si="23"/>
        <v>50.470497389586555</v>
      </c>
      <c r="D197">
        <f t="shared" si="24"/>
        <v>215.35000000000832</v>
      </c>
      <c r="E197">
        <f t="shared" si="25"/>
        <v>29.529502610413445</v>
      </c>
      <c r="F197">
        <f t="shared" si="26"/>
        <v>26.702539115252989</v>
      </c>
      <c r="G197">
        <f t="shared" si="26"/>
        <v>1.7322090629848699</v>
      </c>
      <c r="H197">
        <f t="shared" si="26"/>
        <v>0</v>
      </c>
      <c r="I197">
        <f t="shared" si="26"/>
        <v>0</v>
      </c>
      <c r="J197">
        <f t="shared" si="21"/>
        <v>0</v>
      </c>
      <c r="K197">
        <f t="shared" si="27"/>
        <v>28.434748178237861</v>
      </c>
      <c r="L197">
        <f t="shared" si="22"/>
        <v>1.0947544321755842</v>
      </c>
      <c r="M197">
        <f t="shared" si="28"/>
        <v>1.1984872667680859</v>
      </c>
    </row>
    <row r="198" spans="1:13" x14ac:dyDescent="0.3">
      <c r="A198">
        <v>1038.2999999999915</v>
      </c>
      <c r="B198">
        <v>70</v>
      </c>
      <c r="C198">
        <f t="shared" si="23"/>
        <v>50.465105122054453</v>
      </c>
      <c r="D198">
        <f t="shared" si="24"/>
        <v>215.30000000000837</v>
      </c>
      <c r="E198">
        <f t="shared" si="25"/>
        <v>19.534894877945547</v>
      </c>
      <c r="F198">
        <f t="shared" si="26"/>
        <v>25.500771436487437</v>
      </c>
      <c r="G198">
        <f t="shared" si="26"/>
        <v>1.8712666444371657</v>
      </c>
      <c r="H198">
        <f t="shared" si="26"/>
        <v>0</v>
      </c>
      <c r="I198">
        <f t="shared" si="26"/>
        <v>0</v>
      </c>
      <c r="J198">
        <f t="shared" si="21"/>
        <v>0</v>
      </c>
      <c r="K198">
        <f t="shared" si="27"/>
        <v>27.372038080924604</v>
      </c>
      <c r="L198">
        <f t="shared" si="22"/>
        <v>-7.8371432029790569</v>
      </c>
      <c r="M198">
        <f t="shared" si="28"/>
        <v>61.420813584000832</v>
      </c>
    </row>
    <row r="199" spans="1:13" x14ac:dyDescent="0.3">
      <c r="A199">
        <v>1038.3499999999915</v>
      </c>
      <c r="B199">
        <v>76</v>
      </c>
      <c r="C199">
        <f t="shared" si="23"/>
        <v>50.459712854522351</v>
      </c>
      <c r="D199">
        <f t="shared" si="24"/>
        <v>215.25000000000841</v>
      </c>
      <c r="E199">
        <f t="shared" si="25"/>
        <v>25.540287145477649</v>
      </c>
      <c r="F199">
        <f t="shared" si="26"/>
        <v>24.309562074358197</v>
      </c>
      <c r="G199">
        <f t="shared" si="26"/>
        <v>2.0178742758915873</v>
      </c>
      <c r="H199">
        <f t="shared" si="26"/>
        <v>0</v>
      </c>
      <c r="I199">
        <f t="shared" si="26"/>
        <v>0</v>
      </c>
      <c r="J199">
        <f t="shared" si="21"/>
        <v>0</v>
      </c>
      <c r="K199">
        <f t="shared" si="27"/>
        <v>26.327436350249783</v>
      </c>
      <c r="L199">
        <f t="shared" si="22"/>
        <v>-0.78714920477213468</v>
      </c>
      <c r="M199">
        <f t="shared" si="28"/>
        <v>0.61960387057340405</v>
      </c>
    </row>
    <row r="200" spans="1:13" x14ac:dyDescent="0.3">
      <c r="A200">
        <v>1038.3999999999915</v>
      </c>
      <c r="B200">
        <v>86</v>
      </c>
      <c r="C200">
        <f t="shared" si="23"/>
        <v>50.454320586990249</v>
      </c>
      <c r="D200">
        <f t="shared" si="24"/>
        <v>215.20000000000846</v>
      </c>
      <c r="E200">
        <f t="shared" si="25"/>
        <v>35.545679413009751</v>
      </c>
      <c r="F200">
        <f t="shared" si="26"/>
        <v>23.132576642310909</v>
      </c>
      <c r="G200">
        <f t="shared" si="26"/>
        <v>2.1720788629205479</v>
      </c>
      <c r="H200">
        <f t="shared" si="26"/>
        <v>0</v>
      </c>
      <c r="I200">
        <f t="shared" si="26"/>
        <v>0</v>
      </c>
      <c r="J200">
        <f t="shared" si="21"/>
        <v>0</v>
      </c>
      <c r="K200">
        <f t="shared" si="27"/>
        <v>25.304655505231455</v>
      </c>
      <c r="L200">
        <f t="shared" si="22"/>
        <v>10.241023907778295</v>
      </c>
      <c r="M200">
        <f t="shared" si="28"/>
        <v>104.87857067968663</v>
      </c>
    </row>
    <row r="201" spans="1:13" x14ac:dyDescent="0.3">
      <c r="A201">
        <v>1038.4499999999914</v>
      </c>
      <c r="B201">
        <v>65</v>
      </c>
      <c r="C201">
        <f t="shared" si="23"/>
        <v>50.448928319458162</v>
      </c>
      <c r="D201">
        <f t="shared" si="24"/>
        <v>215.1500000000085</v>
      </c>
      <c r="E201">
        <f t="shared" si="25"/>
        <v>14.551071680541838</v>
      </c>
      <c r="F201">
        <f t="shared" si="26"/>
        <v>21.973232043338676</v>
      </c>
      <c r="G201">
        <f t="shared" si="26"/>
        <v>2.3338886536978412</v>
      </c>
      <c r="H201">
        <f t="shared" si="26"/>
        <v>0</v>
      </c>
      <c r="I201">
        <f t="shared" si="26"/>
        <v>0</v>
      </c>
      <c r="J201">
        <f t="shared" si="21"/>
        <v>0</v>
      </c>
      <c r="K201">
        <f t="shared" si="27"/>
        <v>24.307120697036517</v>
      </c>
      <c r="L201">
        <f t="shared" si="22"/>
        <v>-9.7560490164946785</v>
      </c>
      <c r="M201">
        <f t="shared" si="28"/>
        <v>95.180492412246778</v>
      </c>
    </row>
    <row r="202" spans="1:13" x14ac:dyDescent="0.3">
      <c r="A202">
        <v>1038.4999999999914</v>
      </c>
      <c r="B202">
        <v>82</v>
      </c>
      <c r="C202">
        <f t="shared" si="23"/>
        <v>50.44353605192606</v>
      </c>
      <c r="D202">
        <f t="shared" si="24"/>
        <v>215.10000000000855</v>
      </c>
      <c r="E202">
        <f t="shared" si="25"/>
        <v>31.55646394807394</v>
      </c>
      <c r="F202">
        <f t="shared" si="26"/>
        <v>20.834684682098473</v>
      </c>
      <c r="G202">
        <f t="shared" si="26"/>
        <v>2.5032702254858661</v>
      </c>
      <c r="H202">
        <f t="shared" si="26"/>
        <v>0</v>
      </c>
      <c r="I202">
        <f t="shared" si="26"/>
        <v>0</v>
      </c>
      <c r="J202">
        <f t="shared" si="21"/>
        <v>0</v>
      </c>
      <c r="K202">
        <f t="shared" si="27"/>
        <v>23.33795490758434</v>
      </c>
      <c r="L202">
        <f t="shared" si="22"/>
        <v>8.2185090404896002</v>
      </c>
      <c r="M202">
        <f t="shared" si="28"/>
        <v>67.543890848609294</v>
      </c>
    </row>
    <row r="203" spans="1:13" x14ac:dyDescent="0.3">
      <c r="A203">
        <v>1038.5499999999913</v>
      </c>
      <c r="B203">
        <v>78</v>
      </c>
      <c r="C203">
        <f t="shared" si="23"/>
        <v>50.438143784393958</v>
      </c>
      <c r="D203">
        <f t="shared" si="24"/>
        <v>215.05000000000859</v>
      </c>
      <c r="E203">
        <f t="shared" si="25"/>
        <v>27.561856215606042</v>
      </c>
      <c r="F203">
        <f t="shared" si="26"/>
        <v>19.719821525927223</v>
      </c>
      <c r="G203">
        <f t="shared" si="26"/>
        <v>2.6801456298980191</v>
      </c>
      <c r="H203">
        <f t="shared" si="26"/>
        <v>0</v>
      </c>
      <c r="I203">
        <f t="shared" si="26"/>
        <v>0</v>
      </c>
      <c r="J203">
        <f t="shared" si="21"/>
        <v>0</v>
      </c>
      <c r="K203">
        <f t="shared" si="27"/>
        <v>22.399967155825241</v>
      </c>
      <c r="L203">
        <f t="shared" si="22"/>
        <v>5.1618890597808011</v>
      </c>
      <c r="M203">
        <f t="shared" si="28"/>
        <v>26.645098665484724</v>
      </c>
    </row>
    <row r="204" spans="1:13" x14ac:dyDescent="0.3">
      <c r="A204">
        <v>1038.5999999999913</v>
      </c>
      <c r="B204">
        <v>58</v>
      </c>
      <c r="C204">
        <f t="shared" si="23"/>
        <v>50.432751516861856</v>
      </c>
      <c r="D204">
        <f t="shared" si="24"/>
        <v>215.00000000000864</v>
      </c>
      <c r="E204">
        <f t="shared" si="25"/>
        <v>7.5672484831381439</v>
      </c>
      <c r="F204">
        <f t="shared" si="26"/>
        <v>18.631253965448384</v>
      </c>
      <c r="G204">
        <f t="shared" si="26"/>
        <v>2.8643897404608185</v>
      </c>
      <c r="H204">
        <f t="shared" si="26"/>
        <v>0</v>
      </c>
      <c r="I204">
        <f t="shared" ref="I204:J263" si="29">I$5*EXP(-(($D204-I$6)^2)/(2*I$7^2))</f>
        <v>0</v>
      </c>
      <c r="J204">
        <f t="shared" si="29"/>
        <v>0</v>
      </c>
      <c r="K204">
        <f t="shared" si="27"/>
        <v>21.495643705909202</v>
      </c>
      <c r="L204">
        <f t="shared" ref="L204:L262" si="30">E204-K204</f>
        <v>-13.928395222771059</v>
      </c>
      <c r="M204">
        <f t="shared" si="28"/>
        <v>194.00019348171165</v>
      </c>
    </row>
    <row r="205" spans="1:13" x14ac:dyDescent="0.3">
      <c r="A205">
        <v>1038.6499999999912</v>
      </c>
      <c r="B205">
        <v>73</v>
      </c>
      <c r="C205">
        <f t="shared" ref="C205:C262" si="31">$P$12*A205+$Q$12</f>
        <v>50.427359249329754</v>
      </c>
      <c r="D205">
        <f t="shared" ref="D205:D262" si="32">$E$2-A205-$N$5</f>
        <v>214.95000000000869</v>
      </c>
      <c r="E205">
        <f t="shared" ref="E205:E262" si="33">B205-C205</f>
        <v>22.572640750670246</v>
      </c>
      <c r="F205">
        <f t="shared" ref="F205:I263" si="34">F$5*EXP(-(($D205-F$6)^2)/(2*F$7^2))</f>
        <v>17.571314393888244</v>
      </c>
      <c r="G205">
        <f t="shared" si="34"/>
        <v>3.0558278465780018</v>
      </c>
      <c r="H205">
        <f t="shared" si="34"/>
        <v>0</v>
      </c>
      <c r="I205">
        <f t="shared" si="34"/>
        <v>0</v>
      </c>
      <c r="J205">
        <f t="shared" si="29"/>
        <v>0</v>
      </c>
      <c r="K205">
        <f t="shared" ref="K205:K262" si="35">F205+G205+H205+I205+J205</f>
        <v>20.627142240466245</v>
      </c>
      <c r="L205">
        <f t="shared" si="30"/>
        <v>1.9454985102040006</v>
      </c>
      <c r="M205">
        <f t="shared" ref="M205:M262" si="36">(L205)^2</f>
        <v>3.7849644532059856</v>
      </c>
    </row>
    <row r="206" spans="1:13" x14ac:dyDescent="0.3">
      <c r="A206">
        <v>1038.6999999999912</v>
      </c>
      <c r="B206">
        <v>75</v>
      </c>
      <c r="C206">
        <f t="shared" si="31"/>
        <v>50.421966981797652</v>
      </c>
      <c r="D206">
        <f t="shared" si="32"/>
        <v>214.90000000000873</v>
      </c>
      <c r="E206">
        <f t="shared" si="33"/>
        <v>24.578033018202348</v>
      </c>
      <c r="F206">
        <f t="shared" si="34"/>
        <v>16.542055395407896</v>
      </c>
      <c r="G206">
        <f t="shared" si="34"/>
        <v>3.2542335379661949</v>
      </c>
      <c r="H206">
        <f t="shared" si="34"/>
        <v>0</v>
      </c>
      <c r="I206">
        <f t="shared" si="34"/>
        <v>0</v>
      </c>
      <c r="J206">
        <f t="shared" si="29"/>
        <v>0</v>
      </c>
      <c r="K206">
        <f t="shared" si="35"/>
        <v>19.79628893337409</v>
      </c>
      <c r="L206">
        <f t="shared" si="30"/>
        <v>4.781744084828258</v>
      </c>
      <c r="M206">
        <f t="shared" si="36"/>
        <v>22.865076492790035</v>
      </c>
    </row>
    <row r="207" spans="1:13" x14ac:dyDescent="0.3">
      <c r="A207">
        <v>1038.7499999999911</v>
      </c>
      <c r="B207">
        <v>56</v>
      </c>
      <c r="C207">
        <f t="shared" si="31"/>
        <v>50.41657471426555</v>
      </c>
      <c r="D207">
        <f t="shared" si="32"/>
        <v>214.85000000000878</v>
      </c>
      <c r="E207">
        <f t="shared" si="33"/>
        <v>5.5834252857344495</v>
      </c>
      <c r="F207">
        <f t="shared" si="34"/>
        <v>15.545251407007314</v>
      </c>
      <c r="G207">
        <f t="shared" si="34"/>
        <v>3.4593269229458046</v>
      </c>
      <c r="H207">
        <f t="shared" si="34"/>
        <v>0</v>
      </c>
      <c r="I207">
        <f t="shared" si="34"/>
        <v>0</v>
      </c>
      <c r="J207">
        <f t="shared" si="29"/>
        <v>0</v>
      </c>
      <c r="K207">
        <f t="shared" si="35"/>
        <v>19.004578329953119</v>
      </c>
      <c r="L207">
        <f t="shared" si="30"/>
        <v>-13.42115304421867</v>
      </c>
      <c r="M207">
        <f t="shared" si="36"/>
        <v>180.12734903634006</v>
      </c>
    </row>
    <row r="208" spans="1:13" x14ac:dyDescent="0.3">
      <c r="A208">
        <v>1038.7999999999911</v>
      </c>
      <c r="B208">
        <v>62</v>
      </c>
      <c r="C208">
        <f t="shared" si="31"/>
        <v>50.411182446733449</v>
      </c>
      <c r="D208">
        <f t="shared" si="32"/>
        <v>214.80000000000882</v>
      </c>
      <c r="E208">
        <f t="shared" si="33"/>
        <v>11.588817553266551</v>
      </c>
      <c r="F208">
        <f t="shared" si="34"/>
        <v>14.582402696108071</v>
      </c>
      <c r="G208">
        <f t="shared" si="34"/>
        <v>3.6707732225973371</v>
      </c>
      <c r="H208">
        <f t="shared" si="34"/>
        <v>0</v>
      </c>
      <c r="I208">
        <f t="shared" si="34"/>
        <v>0</v>
      </c>
      <c r="J208">
        <f t="shared" si="29"/>
        <v>0</v>
      </c>
      <c r="K208">
        <f t="shared" si="35"/>
        <v>18.253175918705409</v>
      </c>
      <c r="L208">
        <f t="shared" si="30"/>
        <v>-6.6643583654388578</v>
      </c>
      <c r="M208">
        <f t="shared" si="36"/>
        <v>44.413672422994885</v>
      </c>
    </row>
    <row r="209" spans="1:13" x14ac:dyDescent="0.3">
      <c r="A209">
        <v>1038.849999999991</v>
      </c>
      <c r="B209">
        <v>73</v>
      </c>
      <c r="C209">
        <f t="shared" si="31"/>
        <v>50.405790179201347</v>
      </c>
      <c r="D209">
        <f t="shared" si="32"/>
        <v>214.75000000000887</v>
      </c>
      <c r="E209">
        <f t="shared" si="33"/>
        <v>22.594209820798653</v>
      </c>
      <c r="F209">
        <f t="shared" si="34"/>
        <v>13.654741476936222</v>
      </c>
      <c r="G209">
        <f t="shared" si="34"/>
        <v>3.8881817807087273</v>
      </c>
      <c r="H209">
        <f t="shared" si="34"/>
        <v>0</v>
      </c>
      <c r="I209">
        <f t="shared" si="34"/>
        <v>0</v>
      </c>
      <c r="J209">
        <f t="shared" si="29"/>
        <v>0</v>
      </c>
      <c r="K209">
        <f t="shared" si="35"/>
        <v>17.542923257644951</v>
      </c>
      <c r="L209">
        <f t="shared" si="30"/>
        <v>5.0512865631537025</v>
      </c>
      <c r="M209">
        <f t="shared" si="36"/>
        <v>25.515495943097143</v>
      </c>
    </row>
    <row r="210" spans="1:13" x14ac:dyDescent="0.3">
      <c r="A210">
        <v>1038.899999999991</v>
      </c>
      <c r="B210">
        <v>73</v>
      </c>
      <c r="C210">
        <f t="shared" si="31"/>
        <v>50.400397911669245</v>
      </c>
      <c r="D210">
        <f t="shared" si="32"/>
        <v>214.70000000000891</v>
      </c>
      <c r="E210">
        <f t="shared" si="33"/>
        <v>22.599602088330755</v>
      </c>
      <c r="F210">
        <f t="shared" si="34"/>
        <v>12.763239973403177</v>
      </c>
      <c r="G210">
        <f t="shared" si="34"/>
        <v>4.1111055266311878</v>
      </c>
      <c r="H210">
        <f t="shared" si="34"/>
        <v>0</v>
      </c>
      <c r="I210">
        <f t="shared" si="34"/>
        <v>0</v>
      </c>
      <c r="J210">
        <f t="shared" si="29"/>
        <v>0</v>
      </c>
      <c r="K210">
        <f t="shared" si="35"/>
        <v>16.874345500034366</v>
      </c>
      <c r="L210">
        <f t="shared" si="30"/>
        <v>5.7252565882963893</v>
      </c>
      <c r="M210">
        <f t="shared" si="36"/>
        <v>32.778563001831209</v>
      </c>
    </row>
    <row r="211" spans="1:13" x14ac:dyDescent="0.3">
      <c r="A211">
        <v>1038.949999999991</v>
      </c>
      <c r="B211">
        <v>70</v>
      </c>
      <c r="C211">
        <f t="shared" si="31"/>
        <v>50.395005644137143</v>
      </c>
      <c r="D211">
        <f t="shared" si="32"/>
        <v>214.65000000000896</v>
      </c>
      <c r="E211">
        <f t="shared" si="33"/>
        <v>19.604994355862857</v>
      </c>
      <c r="F211">
        <f t="shared" si="34"/>
        <v>11.908620224348809</v>
      </c>
      <c r="G211">
        <f t="shared" si="34"/>
        <v>4.339040924629904</v>
      </c>
      <c r="H211">
        <f t="shared" si="34"/>
        <v>0</v>
      </c>
      <c r="I211">
        <f t="shared" si="34"/>
        <v>0</v>
      </c>
      <c r="J211">
        <f t="shared" si="29"/>
        <v>0</v>
      </c>
      <c r="K211">
        <f t="shared" si="35"/>
        <v>16.247661148978715</v>
      </c>
      <c r="L211">
        <f t="shared" si="30"/>
        <v>3.3573332068841424</v>
      </c>
      <c r="M211">
        <f t="shared" si="36"/>
        <v>11.271686262046959</v>
      </c>
    </row>
    <row r="212" spans="1:13" x14ac:dyDescent="0.3">
      <c r="A212">
        <v>1038.9999999999909</v>
      </c>
      <c r="B212">
        <v>64</v>
      </c>
      <c r="C212">
        <f t="shared" si="31"/>
        <v>50.389613376605041</v>
      </c>
      <c r="D212">
        <f t="shared" si="32"/>
        <v>214.600000000009</v>
      </c>
      <c r="E212">
        <f t="shared" si="33"/>
        <v>13.610386623394959</v>
      </c>
      <c r="F212">
        <f t="shared" si="34"/>
        <v>11.091365418732609</v>
      </c>
      <c r="G212">
        <f t="shared" si="34"/>
        <v>4.5714284390751558</v>
      </c>
      <c r="H212">
        <f t="shared" si="34"/>
        <v>0</v>
      </c>
      <c r="I212">
        <f t="shared" si="34"/>
        <v>0</v>
      </c>
      <c r="J212">
        <f t="shared" si="29"/>
        <v>0</v>
      </c>
      <c r="K212">
        <f t="shared" si="35"/>
        <v>15.662793857807765</v>
      </c>
      <c r="L212">
        <f t="shared" si="30"/>
        <v>-2.0524072344128061</v>
      </c>
      <c r="M212">
        <f t="shared" si="36"/>
        <v>4.2123754558700233</v>
      </c>
    </row>
    <row r="213" spans="1:13" x14ac:dyDescent="0.3">
      <c r="A213">
        <v>1039.0499999999909</v>
      </c>
      <c r="B213">
        <v>65</v>
      </c>
      <c r="C213">
        <f t="shared" si="31"/>
        <v>50.384221109072939</v>
      </c>
      <c r="D213">
        <f t="shared" si="32"/>
        <v>214.55000000000905</v>
      </c>
      <c r="E213">
        <f t="shared" si="33"/>
        <v>14.615778890927061</v>
      </c>
      <c r="F213">
        <f t="shared" si="34"/>
        <v>10.311732543541128</v>
      </c>
      <c r="G213">
        <f t="shared" si="34"/>
        <v>4.8076535398966724</v>
      </c>
      <c r="H213">
        <f t="shared" si="34"/>
        <v>0</v>
      </c>
      <c r="I213">
        <f t="shared" si="34"/>
        <v>0</v>
      </c>
      <c r="J213">
        <f t="shared" si="29"/>
        <v>0</v>
      </c>
      <c r="K213">
        <f t="shared" si="35"/>
        <v>15.119386083437799</v>
      </c>
      <c r="L213">
        <f t="shared" si="30"/>
        <v>-0.5036071925107386</v>
      </c>
      <c r="M213">
        <f t="shared" si="36"/>
        <v>0.25362020434854815</v>
      </c>
    </row>
    <row r="214" spans="1:13" x14ac:dyDescent="0.3">
      <c r="A214">
        <v>1039.0999999999908</v>
      </c>
      <c r="B214">
        <v>72</v>
      </c>
      <c r="C214">
        <f t="shared" si="31"/>
        <v>50.378828841540837</v>
      </c>
      <c r="D214">
        <f t="shared" si="32"/>
        <v>214.50000000000909</v>
      </c>
      <c r="E214">
        <f t="shared" si="33"/>
        <v>21.621171158459163</v>
      </c>
      <c r="F214">
        <f t="shared" si="34"/>
        <v>9.569766125675633</v>
      </c>
      <c r="G214">
        <f t="shared" si="34"/>
        <v>5.0470482671607906</v>
      </c>
      <c r="H214">
        <f t="shared" si="34"/>
        <v>0</v>
      </c>
      <c r="I214">
        <f t="shared" si="34"/>
        <v>0</v>
      </c>
      <c r="J214">
        <f t="shared" si="29"/>
        <v>0</v>
      </c>
      <c r="K214">
        <f t="shared" si="35"/>
        <v>14.616814392836424</v>
      </c>
      <c r="L214">
        <f t="shared" si="30"/>
        <v>7.0043567656227381</v>
      </c>
      <c r="M214">
        <f t="shared" si="36"/>
        <v>49.061013700125024</v>
      </c>
    </row>
    <row r="215" spans="1:13" x14ac:dyDescent="0.3">
      <c r="A215">
        <v>1039.1499999999908</v>
      </c>
      <c r="B215">
        <v>60</v>
      </c>
      <c r="C215">
        <f t="shared" si="31"/>
        <v>50.373436574008736</v>
      </c>
      <c r="D215">
        <f t="shared" si="32"/>
        <v>214.45000000000914</v>
      </c>
      <c r="E215">
        <f t="shared" si="33"/>
        <v>9.6265634259912645</v>
      </c>
      <c r="F215">
        <f t="shared" si="34"/>
        <v>8.8653128506969896</v>
      </c>
      <c r="G215">
        <f t="shared" si="34"/>
        <v>5.2888933674821139</v>
      </c>
      <c r="H215">
        <f t="shared" si="34"/>
        <v>0</v>
      </c>
      <c r="I215">
        <f t="shared" si="34"/>
        <v>0</v>
      </c>
      <c r="J215">
        <f t="shared" si="29"/>
        <v>0</v>
      </c>
      <c r="K215">
        <f t="shared" si="35"/>
        <v>14.154206218179104</v>
      </c>
      <c r="L215">
        <f t="shared" si="30"/>
        <v>-4.527642792187839</v>
      </c>
      <c r="M215">
        <f t="shared" si="36"/>
        <v>20.499549253650493</v>
      </c>
    </row>
    <row r="216" spans="1:13" x14ac:dyDescent="0.3">
      <c r="A216">
        <v>1039.1999999999907</v>
      </c>
      <c r="B216">
        <v>72</v>
      </c>
      <c r="C216">
        <f t="shared" si="31"/>
        <v>50.368044306476634</v>
      </c>
      <c r="D216">
        <f t="shared" si="32"/>
        <v>214.40000000000919</v>
      </c>
      <c r="E216">
        <f t="shared" si="33"/>
        <v>21.631955693523366</v>
      </c>
      <c r="F216">
        <f t="shared" si="34"/>
        <v>8.1980368457993276</v>
      </c>
      <c r="G216">
        <f t="shared" si="34"/>
        <v>5.5324210083182486</v>
      </c>
      <c r="H216">
        <f t="shared" si="34"/>
        <v>0</v>
      </c>
      <c r="I216">
        <f t="shared" si="34"/>
        <v>0</v>
      </c>
      <c r="J216">
        <f t="shared" si="29"/>
        <v>0</v>
      </c>
      <c r="K216">
        <f t="shared" si="35"/>
        <v>13.730457854117576</v>
      </c>
      <c r="L216">
        <f t="shared" si="30"/>
        <v>7.9014978394057902</v>
      </c>
      <c r="M216">
        <f t="shared" si="36"/>
        <v>62.43366810613437</v>
      </c>
    </row>
    <row r="217" spans="1:13" x14ac:dyDescent="0.3">
      <c r="A217">
        <v>1039.2499999999907</v>
      </c>
      <c r="B217">
        <v>47</v>
      </c>
      <c r="C217">
        <f t="shared" si="31"/>
        <v>50.362652038944532</v>
      </c>
      <c r="D217">
        <f t="shared" si="32"/>
        <v>214.35000000000923</v>
      </c>
      <c r="E217">
        <f t="shared" si="33"/>
        <v>-3.3626520389445318</v>
      </c>
      <c r="F217">
        <f t="shared" si="34"/>
        <v>7.5674354214907984</v>
      </c>
      <c r="G217">
        <f t="shared" si="34"/>
        <v>5.776818069100794</v>
      </c>
      <c r="H217">
        <f t="shared" si="34"/>
        <v>0</v>
      </c>
      <c r="I217">
        <f t="shared" si="34"/>
        <v>0</v>
      </c>
      <c r="J217">
        <f t="shared" si="29"/>
        <v>0</v>
      </c>
      <c r="K217">
        <f t="shared" si="35"/>
        <v>13.344253490591592</v>
      </c>
      <c r="L217">
        <f t="shared" si="30"/>
        <v>-16.706905529536122</v>
      </c>
      <c r="M217">
        <f t="shared" si="36"/>
        <v>279.12069237284464</v>
      </c>
    </row>
    <row r="218" spans="1:13" x14ac:dyDescent="0.3">
      <c r="A218">
        <v>1039.2999999999906</v>
      </c>
      <c r="B218">
        <v>65</v>
      </c>
      <c r="C218">
        <f t="shared" si="31"/>
        <v>50.357259771412444</v>
      </c>
      <c r="D218">
        <f t="shared" si="32"/>
        <v>214.30000000000928</v>
      </c>
      <c r="E218">
        <f t="shared" si="33"/>
        <v>14.642740228587556</v>
      </c>
      <c r="F218">
        <f t="shared" si="34"/>
        <v>6.9728550758826842</v>
      </c>
      <c r="G218">
        <f t="shared" si="34"/>
        <v>6.0212300007226114</v>
      </c>
      <c r="H218">
        <f t="shared" si="34"/>
        <v>0</v>
      </c>
      <c r="I218">
        <f t="shared" si="34"/>
        <v>0</v>
      </c>
      <c r="J218">
        <f t="shared" si="29"/>
        <v>0</v>
      </c>
      <c r="K218">
        <f t="shared" si="35"/>
        <v>12.994085076605295</v>
      </c>
      <c r="L218">
        <f t="shared" si="30"/>
        <v>1.6486551519822612</v>
      </c>
      <c r="M218">
        <f t="shared" si="36"/>
        <v>2.7180638101576529</v>
      </c>
    </row>
    <row r="219" spans="1:13" x14ac:dyDescent="0.3">
      <c r="A219">
        <v>1039.3499999999906</v>
      </c>
      <c r="B219">
        <v>60</v>
      </c>
      <c r="C219">
        <f t="shared" si="31"/>
        <v>50.351867503880342</v>
      </c>
      <c r="D219">
        <f t="shared" si="32"/>
        <v>214.25000000000932</v>
      </c>
      <c r="E219">
        <f t="shared" si="33"/>
        <v>9.6481324961196577</v>
      </c>
      <c r="F219">
        <f t="shared" si="34"/>
        <v>6.4135075769135339</v>
      </c>
      <c r="G219">
        <f t="shared" si="34"/>
        <v>6.2647652372365652</v>
      </c>
      <c r="H219">
        <f t="shared" si="34"/>
        <v>0</v>
      </c>
      <c r="I219">
        <f t="shared" si="34"/>
        <v>0</v>
      </c>
      <c r="J219">
        <f t="shared" si="29"/>
        <v>0</v>
      </c>
      <c r="K219">
        <f t="shared" si="35"/>
        <v>12.678272814150098</v>
      </c>
      <c r="L219">
        <f t="shared" si="30"/>
        <v>-3.0301403180304405</v>
      </c>
      <c r="M219">
        <f t="shared" si="36"/>
        <v>9.1817503469536188</v>
      </c>
    </row>
    <row r="220" spans="1:13" x14ac:dyDescent="0.3">
      <c r="A220">
        <v>1039.3999999999905</v>
      </c>
      <c r="B220">
        <v>53</v>
      </c>
      <c r="C220">
        <f t="shared" si="31"/>
        <v>50.34647523634824</v>
      </c>
      <c r="D220">
        <f t="shared" si="32"/>
        <v>214.20000000000937</v>
      </c>
      <c r="E220">
        <f t="shared" si="33"/>
        <v>2.6535247636517596</v>
      </c>
      <c r="F220">
        <f t="shared" si="34"/>
        <v>5.8884859509373424</v>
      </c>
      <c r="G220">
        <f t="shared" si="34"/>
        <v>6.5065001358392642</v>
      </c>
      <c r="H220">
        <f t="shared" si="34"/>
        <v>0</v>
      </c>
      <c r="I220">
        <f t="shared" si="34"/>
        <v>0</v>
      </c>
      <c r="J220">
        <f t="shared" si="29"/>
        <v>0</v>
      </c>
      <c r="K220">
        <f t="shared" si="35"/>
        <v>12.394986086776607</v>
      </c>
      <c r="L220">
        <f t="shared" si="30"/>
        <v>-9.741461323124847</v>
      </c>
      <c r="M220">
        <f t="shared" si="36"/>
        <v>94.896068709937296</v>
      </c>
    </row>
    <row r="221" spans="1:13" x14ac:dyDescent="0.3">
      <c r="A221">
        <v>1039.4499999999905</v>
      </c>
      <c r="B221">
        <v>62</v>
      </c>
      <c r="C221">
        <f t="shared" si="31"/>
        <v>50.341082968816139</v>
      </c>
      <c r="D221">
        <f t="shared" si="32"/>
        <v>214.15000000000941</v>
      </c>
      <c r="E221">
        <f t="shared" si="33"/>
        <v>11.658917031183861</v>
      </c>
      <c r="F221">
        <f t="shared" si="34"/>
        <v>5.3967802205543896</v>
      </c>
      <c r="G221">
        <f t="shared" si="34"/>
        <v>6.7454844134374214</v>
      </c>
      <c r="H221">
        <f t="shared" si="34"/>
        <v>0</v>
      </c>
      <c r="I221">
        <f t="shared" si="34"/>
        <v>0</v>
      </c>
      <c r="J221">
        <f t="shared" si="29"/>
        <v>0</v>
      </c>
      <c r="K221">
        <f t="shared" si="35"/>
        <v>12.142264633991811</v>
      </c>
      <c r="L221">
        <f t="shared" si="30"/>
        <v>-0.48334760280794953</v>
      </c>
      <c r="M221">
        <f t="shared" si="36"/>
        <v>0.23362490514019132</v>
      </c>
    </row>
    <row r="222" spans="1:13" x14ac:dyDescent="0.3">
      <c r="A222">
        <v>1039.4999999999905</v>
      </c>
      <c r="B222">
        <v>68</v>
      </c>
      <c r="C222">
        <f t="shared" si="31"/>
        <v>50.335690701284037</v>
      </c>
      <c r="D222">
        <f t="shared" si="32"/>
        <v>214.10000000000946</v>
      </c>
      <c r="E222">
        <f t="shared" si="33"/>
        <v>17.664309298715963</v>
      </c>
      <c r="F222">
        <f t="shared" si="34"/>
        <v>4.9372927500326425</v>
      </c>
      <c r="G222">
        <f t="shared" si="34"/>
        <v>6.9807470404519476</v>
      </c>
      <c r="H222">
        <f t="shared" si="34"/>
        <v>0</v>
      </c>
      <c r="I222">
        <f t="shared" si="34"/>
        <v>0</v>
      </c>
      <c r="J222">
        <f t="shared" si="29"/>
        <v>0</v>
      </c>
      <c r="K222">
        <f t="shared" si="35"/>
        <v>11.91803979048459</v>
      </c>
      <c r="L222">
        <f t="shared" si="30"/>
        <v>5.7462695082313733</v>
      </c>
      <c r="M222">
        <f t="shared" si="36"/>
        <v>33.01961326122963</v>
      </c>
    </row>
    <row r="223" spans="1:13" x14ac:dyDescent="0.3">
      <c r="A223">
        <v>1039.5499999999904</v>
      </c>
      <c r="B223">
        <v>66</v>
      </c>
      <c r="C223">
        <f t="shared" si="31"/>
        <v>50.330298433751935</v>
      </c>
      <c r="D223">
        <f t="shared" si="32"/>
        <v>214.0500000000095</v>
      </c>
      <c r="E223">
        <f t="shared" si="33"/>
        <v>15.669701566248065</v>
      </c>
      <c r="F223">
        <f t="shared" si="34"/>
        <v>4.5088530728376233</v>
      </c>
      <c r="G223">
        <f t="shared" si="34"/>
        <v>7.2113025451366841</v>
      </c>
      <c r="H223">
        <f t="shared" si="34"/>
        <v>0</v>
      </c>
      <c r="I223">
        <f t="shared" si="34"/>
        <v>0</v>
      </c>
      <c r="J223">
        <f t="shared" si="29"/>
        <v>0</v>
      </c>
      <c r="K223">
        <f t="shared" si="35"/>
        <v>11.720155617974306</v>
      </c>
      <c r="L223">
        <f t="shared" si="30"/>
        <v>3.9495459482737587</v>
      </c>
      <c r="M223">
        <f t="shared" si="36"/>
        <v>15.598913197525665</v>
      </c>
    </row>
    <row r="224" spans="1:13" x14ac:dyDescent="0.3">
      <c r="A224">
        <v>1039.5999999999904</v>
      </c>
      <c r="B224">
        <v>56</v>
      </c>
      <c r="C224">
        <f t="shared" si="31"/>
        <v>50.324906166219833</v>
      </c>
      <c r="D224">
        <f t="shared" si="32"/>
        <v>214.00000000000955</v>
      </c>
      <c r="E224">
        <f t="shared" si="33"/>
        <v>5.6750938337801671</v>
      </c>
      <c r="F224">
        <f t="shared" si="34"/>
        <v>4.1102320923532458</v>
      </c>
      <c r="G224">
        <f t="shared" si="34"/>
        <v>7.4361576747058216</v>
      </c>
      <c r="H224">
        <f t="shared" si="34"/>
        <v>0</v>
      </c>
      <c r="I224">
        <f t="shared" si="34"/>
        <v>0</v>
      </c>
      <c r="J224">
        <f t="shared" si="29"/>
        <v>0</v>
      </c>
      <c r="K224">
        <f t="shared" si="35"/>
        <v>11.546389767059068</v>
      </c>
      <c r="L224">
        <f t="shared" si="30"/>
        <v>-5.8712959332789012</v>
      </c>
      <c r="M224">
        <f t="shared" si="36"/>
        <v>34.472115936137364</v>
      </c>
    </row>
    <row r="225" spans="1:13" x14ac:dyDescent="0.3">
      <c r="A225">
        <v>1039.6499999999903</v>
      </c>
      <c r="B225">
        <v>58</v>
      </c>
      <c r="C225">
        <f t="shared" si="31"/>
        <v>50.319513898687731</v>
      </c>
      <c r="D225">
        <f t="shared" si="32"/>
        <v>213.9500000000096</v>
      </c>
      <c r="E225">
        <f t="shared" si="33"/>
        <v>7.6804861013122689</v>
      </c>
      <c r="F225">
        <f t="shared" si="34"/>
        <v>3.7401555635484431</v>
      </c>
      <c r="G225">
        <f t="shared" si="34"/>
        <v>7.6543183531057162</v>
      </c>
      <c r="H225">
        <f t="shared" si="34"/>
        <v>0</v>
      </c>
      <c r="I225">
        <f t="shared" si="34"/>
        <v>0</v>
      </c>
      <c r="J225">
        <f t="shared" si="29"/>
        <v>0</v>
      </c>
      <c r="K225">
        <f t="shared" si="35"/>
        <v>11.39447391665416</v>
      </c>
      <c r="L225">
        <f t="shared" si="30"/>
        <v>-3.7139878153418913</v>
      </c>
      <c r="M225">
        <f t="shared" si="36"/>
        <v>13.793705492508034</v>
      </c>
    </row>
    <row r="226" spans="1:13" x14ac:dyDescent="0.3">
      <c r="A226">
        <v>1039.6999999999903</v>
      </c>
      <c r="B226">
        <v>54</v>
      </c>
      <c r="C226">
        <f t="shared" si="31"/>
        <v>50.314121631155629</v>
      </c>
      <c r="D226">
        <f t="shared" si="32"/>
        <v>213.90000000000964</v>
      </c>
      <c r="E226">
        <f t="shared" si="33"/>
        <v>3.6858783688443708</v>
      </c>
      <c r="F226">
        <f t="shared" si="34"/>
        <v>3.3973167798587003</v>
      </c>
      <c r="G226">
        <f t="shared" si="34"/>
        <v>7.8647968694572672</v>
      </c>
      <c r="H226">
        <f t="shared" si="34"/>
        <v>0</v>
      </c>
      <c r="I226">
        <f t="shared" si="34"/>
        <v>0</v>
      </c>
      <c r="J226">
        <f t="shared" si="29"/>
        <v>0</v>
      </c>
      <c r="K226">
        <f t="shared" si="35"/>
        <v>11.262113649315967</v>
      </c>
      <c r="L226">
        <f t="shared" si="30"/>
        <v>-7.5762352804715967</v>
      </c>
      <c r="M226">
        <f t="shared" si="36"/>
        <v>57.399341025062533</v>
      </c>
    </row>
    <row r="227" spans="1:13" x14ac:dyDescent="0.3">
      <c r="A227">
        <v>1039.7499999999902</v>
      </c>
      <c r="B227">
        <v>57</v>
      </c>
      <c r="C227">
        <f t="shared" si="31"/>
        <v>50.308729363623527</v>
      </c>
      <c r="D227">
        <f t="shared" si="32"/>
        <v>213.85000000000969</v>
      </c>
      <c r="E227">
        <f t="shared" si="33"/>
        <v>6.6912706363764727</v>
      </c>
      <c r="F227">
        <f t="shared" si="34"/>
        <v>3.0803884056681317</v>
      </c>
      <c r="G227">
        <f t="shared" si="34"/>
        <v>8.0666192261510723</v>
      </c>
      <c r="H227">
        <f t="shared" si="34"/>
        <v>0</v>
      </c>
      <c r="I227">
        <f t="shared" si="34"/>
        <v>0</v>
      </c>
      <c r="J227">
        <f t="shared" si="29"/>
        <v>0</v>
      </c>
      <c r="K227">
        <f t="shared" si="35"/>
        <v>11.147007631819204</v>
      </c>
      <c r="L227">
        <f t="shared" si="30"/>
        <v>-4.4557369954427308</v>
      </c>
      <c r="M227">
        <f t="shared" si="36"/>
        <v>19.853592172557015</v>
      </c>
    </row>
    <row r="228" spans="1:13" x14ac:dyDescent="0.3">
      <c r="A228">
        <v>1039.7999999999902</v>
      </c>
      <c r="B228">
        <v>59</v>
      </c>
      <c r="C228">
        <f t="shared" si="31"/>
        <v>50.303337096091425</v>
      </c>
      <c r="D228">
        <f t="shared" si="32"/>
        <v>213.80000000000973</v>
      </c>
      <c r="E228">
        <f t="shared" si="33"/>
        <v>8.6966629039085745</v>
      </c>
      <c r="F228">
        <f t="shared" si="34"/>
        <v>2.7880334102838416</v>
      </c>
      <c r="G228">
        <f t="shared" si="34"/>
        <v>8.2588325714061011</v>
      </c>
      <c r="H228">
        <f t="shared" si="34"/>
        <v>0</v>
      </c>
      <c r="I228">
        <f t="shared" si="34"/>
        <v>0</v>
      </c>
      <c r="J228">
        <f t="shared" si="29"/>
        <v>0</v>
      </c>
      <c r="K228">
        <f t="shared" si="35"/>
        <v>11.046865981689942</v>
      </c>
      <c r="L228">
        <f t="shared" si="30"/>
        <v>-2.3502030777813676</v>
      </c>
      <c r="M228">
        <f t="shared" si="36"/>
        <v>5.523454506813013</v>
      </c>
    </row>
    <row r="229" spans="1:13" x14ac:dyDescent="0.3">
      <c r="A229">
        <v>1039.8499999999901</v>
      </c>
      <c r="B229">
        <v>65</v>
      </c>
      <c r="C229">
        <f t="shared" si="31"/>
        <v>50.297944828559324</v>
      </c>
      <c r="D229">
        <f t="shared" si="32"/>
        <v>213.75000000000978</v>
      </c>
      <c r="E229">
        <f t="shared" si="33"/>
        <v>14.702055171440676</v>
      </c>
      <c r="F229">
        <f t="shared" si="34"/>
        <v>2.5189150740068578</v>
      </c>
      <c r="G229">
        <f t="shared" si="34"/>
        <v>8.4405126378979034</v>
      </c>
      <c r="H229">
        <f t="shared" si="34"/>
        <v>0</v>
      </c>
      <c r="I229">
        <f t="shared" si="34"/>
        <v>0</v>
      </c>
      <c r="J229">
        <f t="shared" si="29"/>
        <v>0</v>
      </c>
      <c r="K229">
        <f t="shared" si="35"/>
        <v>10.959427711904761</v>
      </c>
      <c r="L229">
        <f t="shared" si="30"/>
        <v>3.7426274595359157</v>
      </c>
      <c r="M229">
        <f t="shared" si="36"/>
        <v>14.007260300872263</v>
      </c>
    </row>
    <row r="230" spans="1:13" x14ac:dyDescent="0.3">
      <c r="A230">
        <v>1039.8999999999901</v>
      </c>
      <c r="B230">
        <v>65</v>
      </c>
      <c r="C230">
        <f t="shared" si="31"/>
        <v>50.292552561027222</v>
      </c>
      <c r="D230">
        <f t="shared" si="32"/>
        <v>213.70000000000982</v>
      </c>
      <c r="E230">
        <f t="shared" si="33"/>
        <v>14.707447438972778</v>
      </c>
      <c r="F230">
        <f t="shared" si="34"/>
        <v>2.2717060506694211</v>
      </c>
      <c r="G230">
        <f t="shared" si="34"/>
        <v>8.610771106904112</v>
      </c>
      <c r="H230">
        <f t="shared" si="34"/>
        <v>0</v>
      </c>
      <c r="I230">
        <f t="shared" si="34"/>
        <v>0</v>
      </c>
      <c r="J230">
        <f t="shared" si="29"/>
        <v>0</v>
      </c>
      <c r="K230">
        <f t="shared" si="35"/>
        <v>10.882477157573533</v>
      </c>
      <c r="L230">
        <f t="shared" si="30"/>
        <v>3.8249702813992457</v>
      </c>
      <c r="M230">
        <f t="shared" si="36"/>
        <v>14.630397653587425</v>
      </c>
    </row>
    <row r="231" spans="1:13" x14ac:dyDescent="0.3">
      <c r="A231">
        <v>1039.94999999999</v>
      </c>
      <c r="B231">
        <v>59</v>
      </c>
      <c r="C231">
        <f t="shared" si="31"/>
        <v>50.28716029349512</v>
      </c>
      <c r="D231">
        <f t="shared" si="32"/>
        <v>213.65000000000987</v>
      </c>
      <c r="E231">
        <f t="shared" si="33"/>
        <v>8.7128397065048802</v>
      </c>
      <c r="F231">
        <f t="shared" si="34"/>
        <v>2.0450964837038752</v>
      </c>
      <c r="G231">
        <f t="shared" si="34"/>
        <v>8.7687628163659284</v>
      </c>
      <c r="H231">
        <f t="shared" si="34"/>
        <v>0</v>
      </c>
      <c r="I231">
        <f t="shared" si="34"/>
        <v>0</v>
      </c>
      <c r="J231">
        <f t="shared" si="29"/>
        <v>0</v>
      </c>
      <c r="K231">
        <f t="shared" si="35"/>
        <v>10.813859300069804</v>
      </c>
      <c r="L231">
        <f t="shared" si="30"/>
        <v>-2.1010195935649243</v>
      </c>
      <c r="M231">
        <f t="shared" si="36"/>
        <v>4.4142833325437199</v>
      </c>
    </row>
    <row r="232" spans="1:13" x14ac:dyDescent="0.3">
      <c r="A232">
        <v>1039.99999999999</v>
      </c>
      <c r="B232">
        <v>57</v>
      </c>
      <c r="C232">
        <f t="shared" si="31"/>
        <v>50.281768025963018</v>
      </c>
      <c r="D232">
        <f t="shared" si="32"/>
        <v>213.60000000000991</v>
      </c>
      <c r="E232">
        <f t="shared" si="33"/>
        <v>6.718231974036982</v>
      </c>
      <c r="F232">
        <f t="shared" si="34"/>
        <v>1.837801184340119</v>
      </c>
      <c r="G232">
        <f t="shared" si="34"/>
        <v>8.9136927313690801</v>
      </c>
      <c r="H232">
        <f t="shared" si="34"/>
        <v>0</v>
      </c>
      <c r="I232">
        <f t="shared" si="34"/>
        <v>0</v>
      </c>
      <c r="J232">
        <f t="shared" si="29"/>
        <v>0</v>
      </c>
      <c r="K232">
        <f t="shared" si="35"/>
        <v>10.751493915709199</v>
      </c>
      <c r="L232">
        <f t="shared" si="30"/>
        <v>-4.0332619416722171</v>
      </c>
      <c r="M232">
        <f t="shared" si="36"/>
        <v>16.267201890141543</v>
      </c>
    </row>
    <row r="233" spans="1:13" x14ac:dyDescent="0.3">
      <c r="A233">
        <v>1040.04999999999</v>
      </c>
      <c r="B233">
        <v>65</v>
      </c>
      <c r="C233">
        <f t="shared" si="31"/>
        <v>50.276375758430916</v>
      </c>
      <c r="D233">
        <f t="shared" si="32"/>
        <v>213.55000000000996</v>
      </c>
      <c r="E233">
        <f t="shared" si="33"/>
        <v>14.723624241569084</v>
      </c>
      <c r="F233">
        <f t="shared" si="34"/>
        <v>1.6485658908317828</v>
      </c>
      <c r="G233">
        <f t="shared" si="34"/>
        <v>9.0448225968309011</v>
      </c>
      <c r="H233">
        <f t="shared" si="34"/>
        <v>0</v>
      </c>
      <c r="I233">
        <f t="shared" si="34"/>
        <v>0</v>
      </c>
      <c r="J233">
        <f t="shared" si="29"/>
        <v>0</v>
      </c>
      <c r="K233">
        <f t="shared" si="35"/>
        <v>10.693388487662684</v>
      </c>
      <c r="L233">
        <f t="shared" si="30"/>
        <v>4.0302357539063998</v>
      </c>
      <c r="M233">
        <f t="shared" si="36"/>
        <v>16.242800232065488</v>
      </c>
    </row>
    <row r="234" spans="1:13" x14ac:dyDescent="0.3">
      <c r="A234">
        <v>1040.0999999999899</v>
      </c>
      <c r="B234">
        <v>57</v>
      </c>
      <c r="C234">
        <f t="shared" si="31"/>
        <v>50.270983490898814</v>
      </c>
      <c r="D234">
        <f t="shared" si="32"/>
        <v>213.50000000001</v>
      </c>
      <c r="E234">
        <f t="shared" si="33"/>
        <v>6.7290165091011858</v>
      </c>
      <c r="F234">
        <f t="shared" si="34"/>
        <v>1.4761726366480628</v>
      </c>
      <c r="G234">
        <f t="shared" si="34"/>
        <v>9.1614771946457907</v>
      </c>
      <c r="H234">
        <f t="shared" si="34"/>
        <v>0</v>
      </c>
      <c r="I234">
        <f t="shared" si="34"/>
        <v>0</v>
      </c>
      <c r="J234">
        <f t="shared" si="29"/>
        <v>0</v>
      </c>
      <c r="K234">
        <f t="shared" si="35"/>
        <v>10.637649831293853</v>
      </c>
      <c r="L234">
        <f t="shared" si="30"/>
        <v>-3.9086333221926672</v>
      </c>
      <c r="M234">
        <f t="shared" si="36"/>
        <v>15.277414447354888</v>
      </c>
    </row>
    <row r="235" spans="1:13" x14ac:dyDescent="0.3">
      <c r="A235">
        <v>1040.1499999999899</v>
      </c>
      <c r="B235">
        <v>63</v>
      </c>
      <c r="C235">
        <f t="shared" si="31"/>
        <v>50.265591223366727</v>
      </c>
      <c r="D235">
        <f t="shared" si="32"/>
        <v>213.45000000001005</v>
      </c>
      <c r="E235">
        <f t="shared" si="33"/>
        <v>12.734408776633273</v>
      </c>
      <c r="F235">
        <f t="shared" si="34"/>
        <v>1.3194442633259826</v>
      </c>
      <c r="G235">
        <f t="shared" si="34"/>
        <v>9.263050131172216</v>
      </c>
      <c r="H235">
        <f t="shared" si="34"/>
        <v>0</v>
      </c>
      <c r="I235">
        <f t="shared" si="34"/>
        <v>0</v>
      </c>
      <c r="J235">
        <f t="shared" si="29"/>
        <v>0</v>
      </c>
      <c r="K235">
        <f t="shared" si="35"/>
        <v>10.582494394498198</v>
      </c>
      <c r="L235">
        <f t="shared" si="30"/>
        <v>2.1519143821350752</v>
      </c>
      <c r="M235">
        <f t="shared" si="36"/>
        <v>4.6307355080397823</v>
      </c>
    </row>
    <row r="236" spans="1:13" x14ac:dyDescent="0.3">
      <c r="A236">
        <v>1040.1999999999898</v>
      </c>
      <c r="B236">
        <v>55</v>
      </c>
      <c r="C236">
        <f t="shared" si="31"/>
        <v>50.260198955834625</v>
      </c>
      <c r="D236">
        <f t="shared" si="32"/>
        <v>213.4000000000101</v>
      </c>
      <c r="E236">
        <f t="shared" si="33"/>
        <v>4.7398010441653753</v>
      </c>
      <c r="F236">
        <f t="shared" si="34"/>
        <v>1.1772481201667897</v>
      </c>
      <c r="G236">
        <f t="shared" si="34"/>
        <v>9.3490090857019421</v>
      </c>
      <c r="H236">
        <f t="shared" si="34"/>
        <v>0</v>
      </c>
      <c r="I236">
        <f t="shared" si="34"/>
        <v>0</v>
      </c>
      <c r="J236">
        <f t="shared" si="29"/>
        <v>0</v>
      </c>
      <c r="K236">
        <f t="shared" si="35"/>
        <v>10.526257205868731</v>
      </c>
      <c r="L236">
        <f t="shared" si="30"/>
        <v>-5.7864561617033559</v>
      </c>
      <c r="M236">
        <f t="shared" si="36"/>
        <v>33.483074911314731</v>
      </c>
    </row>
    <row r="237" spans="1:13" x14ac:dyDescent="0.3">
      <c r="A237">
        <v>1040.2499999999898</v>
      </c>
      <c r="B237">
        <v>73</v>
      </c>
      <c r="C237">
        <f t="shared" si="31"/>
        <v>50.254806688302523</v>
      </c>
      <c r="D237">
        <f t="shared" si="32"/>
        <v>213.35000000001014</v>
      </c>
      <c r="E237">
        <f t="shared" si="33"/>
        <v>22.745193311697477</v>
      </c>
      <c r="F237">
        <f t="shared" si="34"/>
        <v>1.0484989982111752</v>
      </c>
      <c r="G237">
        <f t="shared" si="34"/>
        <v>9.4189004563770435</v>
      </c>
      <c r="H237">
        <f t="shared" si="34"/>
        <v>0</v>
      </c>
      <c r="I237">
        <f t="shared" si="34"/>
        <v>0</v>
      </c>
      <c r="J237">
        <f t="shared" si="29"/>
        <v>0</v>
      </c>
      <c r="K237">
        <f t="shared" si="35"/>
        <v>10.467399454588218</v>
      </c>
      <c r="L237">
        <f t="shared" si="30"/>
        <v>12.277793857109259</v>
      </c>
      <c r="M237">
        <f t="shared" si="36"/>
        <v>150.74422199766985</v>
      </c>
    </row>
    <row r="238" spans="1:13" x14ac:dyDescent="0.3">
      <c r="A238">
        <v>1040.2999999999897</v>
      </c>
      <c r="B238">
        <v>54</v>
      </c>
      <c r="C238">
        <f t="shared" si="31"/>
        <v>50.249414420770421</v>
      </c>
      <c r="D238">
        <f t="shared" si="32"/>
        <v>213.30000000001019</v>
      </c>
      <c r="E238">
        <f t="shared" si="33"/>
        <v>3.750585579229579</v>
      </c>
      <c r="F238">
        <f t="shared" si="34"/>
        <v>0.93216134998927924</v>
      </c>
      <c r="G238">
        <f t="shared" si="34"/>
        <v>9.4723533468330086</v>
      </c>
      <c r="H238">
        <f t="shared" si="34"/>
        <v>0</v>
      </c>
      <c r="I238">
        <f t="shared" si="34"/>
        <v>0</v>
      </c>
      <c r="J238">
        <f t="shared" si="29"/>
        <v>0</v>
      </c>
      <c r="K238">
        <f t="shared" si="35"/>
        <v>10.404514696822288</v>
      </c>
      <c r="L238">
        <f t="shared" si="30"/>
        <v>-6.6539291175927087</v>
      </c>
      <c r="M238">
        <f t="shared" si="36"/>
        <v>44.274772701948081</v>
      </c>
    </row>
    <row r="239" spans="1:13" x14ac:dyDescent="0.3">
      <c r="A239">
        <v>1040.3499999999897</v>
      </c>
      <c r="B239">
        <v>67</v>
      </c>
      <c r="C239">
        <f t="shared" si="31"/>
        <v>50.244022153238319</v>
      </c>
      <c r="D239">
        <f t="shared" si="32"/>
        <v>213.25000000001023</v>
      </c>
      <c r="E239">
        <f t="shared" si="33"/>
        <v>16.755977846761681</v>
      </c>
      <c r="F239">
        <f t="shared" si="34"/>
        <v>0.82725084947663907</v>
      </c>
      <c r="G239">
        <f t="shared" si="34"/>
        <v>9.5090828445486135</v>
      </c>
      <c r="H239">
        <f t="shared" si="34"/>
        <v>0</v>
      </c>
      <c r="I239">
        <f t="shared" si="34"/>
        <v>0</v>
      </c>
      <c r="J239">
        <f t="shared" si="29"/>
        <v>0</v>
      </c>
      <c r="K239">
        <f t="shared" si="35"/>
        <v>10.336333694025253</v>
      </c>
      <c r="L239">
        <f t="shared" si="30"/>
        <v>6.4196441527364279</v>
      </c>
      <c r="M239">
        <f t="shared" si="36"/>
        <v>41.211831047763006</v>
      </c>
    </row>
    <row r="240" spans="1:13" x14ac:dyDescent="0.3">
      <c r="A240">
        <v>1040.3999999999896</v>
      </c>
      <c r="B240">
        <v>64</v>
      </c>
      <c r="C240">
        <f t="shared" si="31"/>
        <v>50.238629885706217</v>
      </c>
      <c r="D240">
        <f t="shared" si="32"/>
        <v>213.20000000001028</v>
      </c>
      <c r="E240">
        <f t="shared" si="33"/>
        <v>13.761370114293783</v>
      </c>
      <c r="F240">
        <f t="shared" si="34"/>
        <v>0.7328353485719965</v>
      </c>
      <c r="G240">
        <f t="shared" si="34"/>
        <v>9.5288925503599984</v>
      </c>
      <c r="H240">
        <f t="shared" si="34"/>
        <v>0</v>
      </c>
      <c r="I240">
        <f t="shared" si="34"/>
        <v>0</v>
      </c>
      <c r="J240">
        <f t="shared" si="29"/>
        <v>0</v>
      </c>
      <c r="K240">
        <f t="shared" si="35"/>
        <v>10.261727898931994</v>
      </c>
      <c r="L240">
        <f t="shared" si="30"/>
        <v>3.4996422153617885</v>
      </c>
      <c r="M240">
        <f t="shared" si="36"/>
        <v>12.247495635542368</v>
      </c>
    </row>
    <row r="241" spans="1:13" x14ac:dyDescent="0.3">
      <c r="A241">
        <v>1040.4499999999896</v>
      </c>
      <c r="B241">
        <v>65</v>
      </c>
      <c r="C241">
        <f t="shared" si="31"/>
        <v>50.233237618174115</v>
      </c>
      <c r="D241">
        <f t="shared" si="32"/>
        <v>213.15000000001032</v>
      </c>
      <c r="E241">
        <f t="shared" si="33"/>
        <v>14.766762381825885</v>
      </c>
      <c r="F241">
        <f t="shared" si="34"/>
        <v>0.64803528733259697</v>
      </c>
      <c r="G241">
        <f t="shared" si="34"/>
        <v>9.5316763277174719</v>
      </c>
      <c r="H241">
        <f t="shared" si="34"/>
        <v>0</v>
      </c>
      <c r="I241">
        <f t="shared" si="34"/>
        <v>0</v>
      </c>
      <c r="J241">
        <f t="shared" si="29"/>
        <v>0</v>
      </c>
      <c r="K241">
        <f t="shared" si="35"/>
        <v>10.179711615050069</v>
      </c>
      <c r="L241">
        <f t="shared" si="30"/>
        <v>4.5870507667758158</v>
      </c>
      <c r="M241">
        <f t="shared" si="36"/>
        <v>21.041034736978599</v>
      </c>
    </row>
    <row r="242" spans="1:13" x14ac:dyDescent="0.3">
      <c r="A242">
        <v>1040.4999999999895</v>
      </c>
      <c r="B242">
        <v>69</v>
      </c>
      <c r="C242">
        <f t="shared" si="31"/>
        <v>50.227845350642013</v>
      </c>
      <c r="D242">
        <f t="shared" si="32"/>
        <v>213.10000000001037</v>
      </c>
      <c r="E242">
        <f t="shared" si="33"/>
        <v>18.772154649357987</v>
      </c>
      <c r="F242">
        <f t="shared" si="34"/>
        <v>0.57202361524946377</v>
      </c>
      <c r="G242">
        <f t="shared" si="34"/>
        <v>9.5174192498860091</v>
      </c>
      <c r="H242">
        <f t="shared" si="34"/>
        <v>0</v>
      </c>
      <c r="I242">
        <f t="shared" si="34"/>
        <v>0</v>
      </c>
      <c r="J242">
        <f t="shared" si="29"/>
        <v>0</v>
      </c>
      <c r="K242">
        <f t="shared" si="35"/>
        <v>10.089442865135473</v>
      </c>
      <c r="L242">
        <f t="shared" si="30"/>
        <v>8.6827117842225139</v>
      </c>
      <c r="M242">
        <f t="shared" si="36"/>
        <v>75.389483927876512</v>
      </c>
    </row>
    <row r="243" spans="1:13" x14ac:dyDescent="0.3">
      <c r="A243">
        <v>1040.5499999999895</v>
      </c>
      <c r="B243">
        <v>63</v>
      </c>
      <c r="C243">
        <f t="shared" si="31"/>
        <v>50.222453083109912</v>
      </c>
      <c r="D243">
        <f t="shared" si="32"/>
        <v>213.05000000001041</v>
      </c>
      <c r="E243">
        <f t="shared" si="33"/>
        <v>12.777546916890088</v>
      </c>
      <c r="F243">
        <f t="shared" si="34"/>
        <v>0.50402528011585646</v>
      </c>
      <c r="G243">
        <f t="shared" si="34"/>
        <v>9.4861977332621201</v>
      </c>
      <c r="H243">
        <f t="shared" si="34"/>
        <v>0</v>
      </c>
      <c r="I243">
        <f t="shared" si="34"/>
        <v>0</v>
      </c>
      <c r="J243">
        <f t="shared" si="29"/>
        <v>0</v>
      </c>
      <c r="K243">
        <f t="shared" si="35"/>
        <v>9.9902230133779764</v>
      </c>
      <c r="L243">
        <f t="shared" si="30"/>
        <v>2.787323903512112</v>
      </c>
      <c r="M243">
        <f t="shared" si="36"/>
        <v>7.7691745430899974</v>
      </c>
    </row>
    <row r="244" spans="1:13" x14ac:dyDescent="0.3">
      <c r="A244">
        <v>1040.5999999999894</v>
      </c>
      <c r="B244">
        <v>61</v>
      </c>
      <c r="C244">
        <f t="shared" si="31"/>
        <v>50.21706081557781</v>
      </c>
      <c r="D244">
        <f t="shared" si="32"/>
        <v>213.00000000001046</v>
      </c>
      <c r="E244">
        <f t="shared" si="33"/>
        <v>10.78293918442219</v>
      </c>
      <c r="F244">
        <f t="shared" si="34"/>
        <v>0.44331633963561462</v>
      </c>
      <c r="G244">
        <f t="shared" si="34"/>
        <v>9.438178855141059</v>
      </c>
      <c r="H244">
        <f t="shared" si="34"/>
        <v>0</v>
      </c>
      <c r="I244">
        <f t="shared" si="34"/>
        <v>0</v>
      </c>
      <c r="J244">
        <f t="shared" si="29"/>
        <v>0</v>
      </c>
      <c r="K244">
        <f t="shared" si="35"/>
        <v>9.881495194776674</v>
      </c>
      <c r="L244">
        <f t="shared" si="30"/>
        <v>0.9014439896455162</v>
      </c>
      <c r="M244">
        <f t="shared" si="36"/>
        <v>0.81260126646802555</v>
      </c>
    </row>
    <row r="245" spans="1:13" x14ac:dyDescent="0.3">
      <c r="A245">
        <v>1040.6499999999894</v>
      </c>
      <c r="B245">
        <v>57</v>
      </c>
      <c r="C245">
        <f t="shared" si="31"/>
        <v>50.211668548045708</v>
      </c>
      <c r="D245">
        <f t="shared" si="32"/>
        <v>212.9500000000105</v>
      </c>
      <c r="E245">
        <f t="shared" si="33"/>
        <v>6.7883314519542921</v>
      </c>
      <c r="F245">
        <f t="shared" si="34"/>
        <v>0.38922274893330711</v>
      </c>
      <c r="G245">
        <f t="shared" si="34"/>
        <v>9.3736188644565104</v>
      </c>
      <c r="H245">
        <f t="shared" si="34"/>
        <v>0</v>
      </c>
      <c r="I245">
        <f t="shared" si="34"/>
        <v>0</v>
      </c>
      <c r="J245">
        <f t="shared" si="29"/>
        <v>0</v>
      </c>
      <c r="K245">
        <f t="shared" si="35"/>
        <v>9.762841613389817</v>
      </c>
      <c r="L245">
        <f t="shared" si="30"/>
        <v>-2.9745101614355249</v>
      </c>
      <c r="M245">
        <f t="shared" si="36"/>
        <v>8.8477107004831925</v>
      </c>
    </row>
    <row r="246" spans="1:13" x14ac:dyDescent="0.3">
      <c r="A246">
        <v>1040.6999999999894</v>
      </c>
      <c r="B246">
        <v>61</v>
      </c>
      <c r="C246">
        <f t="shared" si="31"/>
        <v>50.206276280513606</v>
      </c>
      <c r="D246">
        <f t="shared" si="32"/>
        <v>212.90000000001055</v>
      </c>
      <c r="E246">
        <f t="shared" si="33"/>
        <v>10.793723719486394</v>
      </c>
      <c r="F246">
        <f t="shared" si="34"/>
        <v>0.34111887466235286</v>
      </c>
      <c r="G246">
        <f t="shared" si="34"/>
        <v>9.2928609040662113</v>
      </c>
      <c r="H246">
        <f t="shared" si="34"/>
        <v>0</v>
      </c>
      <c r="I246">
        <f t="shared" si="34"/>
        <v>0</v>
      </c>
      <c r="J246">
        <f t="shared" si="29"/>
        <v>0</v>
      </c>
      <c r="K246">
        <f t="shared" si="35"/>
        <v>9.6339797787285644</v>
      </c>
      <c r="L246">
        <f t="shared" si="30"/>
        <v>1.1597439407578296</v>
      </c>
      <c r="M246">
        <f t="shared" si="36"/>
        <v>1.3450060081245001</v>
      </c>
    </row>
    <row r="247" spans="1:13" x14ac:dyDescent="0.3">
      <c r="A247">
        <v>1040.7499999999893</v>
      </c>
      <c r="B247">
        <v>72</v>
      </c>
      <c r="C247">
        <f t="shared" si="31"/>
        <v>50.200884012981504</v>
      </c>
      <c r="D247">
        <f t="shared" si="32"/>
        <v>212.8500000000106</v>
      </c>
      <c r="E247">
        <f t="shared" si="33"/>
        <v>21.799115987018496</v>
      </c>
      <c r="F247">
        <f t="shared" si="34"/>
        <v>0.29842578355446325</v>
      </c>
      <c r="G247">
        <f t="shared" si="34"/>
        <v>9.1963319729106825</v>
      </c>
      <c r="H247">
        <f t="shared" si="34"/>
        <v>0</v>
      </c>
      <c r="I247">
        <f t="shared" si="34"/>
        <v>0</v>
      </c>
      <c r="J247">
        <f t="shared" si="29"/>
        <v>0</v>
      </c>
      <c r="K247">
        <f t="shared" si="35"/>
        <v>9.4947577564651464</v>
      </c>
      <c r="L247">
        <f t="shared" si="30"/>
        <v>12.304358230553349</v>
      </c>
      <c r="M247">
        <f t="shared" si="36"/>
        <v>151.39723146578595</v>
      </c>
    </row>
    <row r="248" spans="1:13" x14ac:dyDescent="0.3">
      <c r="A248">
        <v>1040.7999999999893</v>
      </c>
      <c r="B248">
        <v>82</v>
      </c>
      <c r="C248">
        <f t="shared" si="31"/>
        <v>50.195491745449402</v>
      </c>
      <c r="D248">
        <f t="shared" si="32"/>
        <v>212.80000000001064</v>
      </c>
      <c r="E248">
        <f t="shared" si="33"/>
        <v>31.804508254550598</v>
      </c>
      <c r="F248">
        <f t="shared" si="34"/>
        <v>0.26060935010311992</v>
      </c>
      <c r="G248">
        <f t="shared" si="34"/>
        <v>9.0845391656732151</v>
      </c>
      <c r="H248">
        <f t="shared" si="34"/>
        <v>0</v>
      </c>
      <c r="I248">
        <f t="shared" si="34"/>
        <v>0</v>
      </c>
      <c r="J248">
        <f t="shared" si="29"/>
        <v>0</v>
      </c>
      <c r="K248">
        <f t="shared" si="35"/>
        <v>9.3451485157763354</v>
      </c>
      <c r="L248">
        <f t="shared" si="30"/>
        <v>22.459359738774261</v>
      </c>
      <c r="M248">
        <f t="shared" si="36"/>
        <v>504.42283987567424</v>
      </c>
    </row>
    <row r="249" spans="1:13" x14ac:dyDescent="0.3">
      <c r="A249">
        <v>1040.8499999999892</v>
      </c>
      <c r="B249">
        <v>59</v>
      </c>
      <c r="C249">
        <f t="shared" si="31"/>
        <v>50.1900994779173</v>
      </c>
      <c r="D249">
        <f t="shared" si="32"/>
        <v>212.75000000001069</v>
      </c>
      <c r="E249">
        <f t="shared" si="33"/>
        <v>8.8099005220826996</v>
      </c>
      <c r="F249">
        <f t="shared" si="34"/>
        <v>0.22717822470892382</v>
      </c>
      <c r="G249">
        <f t="shared" si="34"/>
        <v>8.9580652362714179</v>
      </c>
      <c r="H249">
        <f t="shared" si="34"/>
        <v>0</v>
      </c>
      <c r="I249">
        <f t="shared" si="34"/>
        <v>0</v>
      </c>
      <c r="J249">
        <f t="shared" si="29"/>
        <v>0</v>
      </c>
      <c r="K249">
        <f t="shared" si="35"/>
        <v>9.1852434609803417</v>
      </c>
      <c r="L249">
        <f t="shared" si="30"/>
        <v>-0.37534293889764214</v>
      </c>
      <c r="M249">
        <f t="shared" si="36"/>
        <v>0.14088232178031912</v>
      </c>
    </row>
    <row r="250" spans="1:13" x14ac:dyDescent="0.3">
      <c r="A250">
        <v>1040.8999999999892</v>
      </c>
      <c r="B250">
        <v>58</v>
      </c>
      <c r="C250">
        <f t="shared" si="31"/>
        <v>50.184707210385199</v>
      </c>
      <c r="D250">
        <f t="shared" si="32"/>
        <v>212.70000000001073</v>
      </c>
      <c r="E250">
        <f t="shared" si="33"/>
        <v>7.8152927896148014</v>
      </c>
      <c r="F250">
        <f t="shared" si="34"/>
        <v>0.1976817001123769</v>
      </c>
      <c r="G250">
        <f t="shared" si="34"/>
        <v>8.8175635394793783</v>
      </c>
      <c r="H250">
        <f t="shared" si="34"/>
        <v>0</v>
      </c>
      <c r="I250">
        <f t="shared" si="34"/>
        <v>0</v>
      </c>
      <c r="J250">
        <f t="shared" si="29"/>
        <v>0</v>
      </c>
      <c r="K250">
        <f t="shared" si="35"/>
        <v>9.0152452395917546</v>
      </c>
      <c r="L250">
        <f t="shared" si="30"/>
        <v>-1.1999524499769532</v>
      </c>
      <c r="M250">
        <f t="shared" si="36"/>
        <v>1.4398858822056924</v>
      </c>
    </row>
    <row r="251" spans="1:13" x14ac:dyDescent="0.3">
      <c r="A251">
        <v>1040.9499999999891</v>
      </c>
      <c r="B251">
        <v>56</v>
      </c>
      <c r="C251">
        <f t="shared" si="31"/>
        <v>50.179314942853097</v>
      </c>
      <c r="D251">
        <f t="shared" si="32"/>
        <v>212.65000000001078</v>
      </c>
      <c r="E251">
        <f t="shared" si="33"/>
        <v>5.8206850571469033</v>
      </c>
      <c r="F251">
        <f t="shared" si="34"/>
        <v>0.17170751036976664</v>
      </c>
      <c r="G251">
        <f t="shared" si="34"/>
        <v>8.6637524120943024</v>
      </c>
      <c r="H251">
        <f t="shared" si="34"/>
        <v>0</v>
      </c>
      <c r="I251">
        <f t="shared" si="34"/>
        <v>0</v>
      </c>
      <c r="J251">
        <f t="shared" si="29"/>
        <v>0</v>
      </c>
      <c r="K251">
        <f t="shared" si="35"/>
        <v>8.8354599224640697</v>
      </c>
      <c r="L251">
        <f t="shared" si="30"/>
        <v>-3.0147748653171664</v>
      </c>
      <c r="M251">
        <f t="shared" si="36"/>
        <v>9.0888674885481393</v>
      </c>
    </row>
    <row r="252" spans="1:13" x14ac:dyDescent="0.3">
      <c r="A252">
        <v>1040.9999999999891</v>
      </c>
      <c r="B252">
        <v>65</v>
      </c>
      <c r="C252">
        <f t="shared" si="31"/>
        <v>50.173922675321009</v>
      </c>
      <c r="D252">
        <f t="shared" si="32"/>
        <v>212.60000000001082</v>
      </c>
      <c r="E252">
        <f t="shared" si="33"/>
        <v>14.826077324678991</v>
      </c>
      <c r="F252">
        <f t="shared" si="34"/>
        <v>0.14887959305242474</v>
      </c>
      <c r="G252">
        <f t="shared" si="34"/>
        <v>8.4974090612187698</v>
      </c>
      <c r="H252">
        <f t="shared" si="34"/>
        <v>0</v>
      </c>
      <c r="I252">
        <f t="shared" si="34"/>
        <v>0</v>
      </c>
      <c r="J252">
        <f t="shared" si="29"/>
        <v>0</v>
      </c>
      <c r="K252">
        <f t="shared" si="35"/>
        <v>8.6462886542711939</v>
      </c>
      <c r="L252">
        <f t="shared" si="30"/>
        <v>6.1797886704077971</v>
      </c>
      <c r="M252">
        <f t="shared" si="36"/>
        <v>38.189788010900571</v>
      </c>
    </row>
    <row r="253" spans="1:13" x14ac:dyDescent="0.3">
      <c r="A253">
        <v>1041.049999999989</v>
      </c>
      <c r="B253">
        <v>47</v>
      </c>
      <c r="C253">
        <f t="shared" si="31"/>
        <v>50.168530407788907</v>
      </c>
      <c r="D253">
        <f t="shared" si="32"/>
        <v>212.55000000001087</v>
      </c>
      <c r="E253">
        <f t="shared" si="33"/>
        <v>-3.1685304077889072</v>
      </c>
      <c r="F253">
        <f t="shared" si="34"/>
        <v>0.12885584182309937</v>
      </c>
      <c r="G253">
        <f t="shared" si="34"/>
        <v>8.3193630323432366</v>
      </c>
      <c r="H253">
        <f t="shared" si="34"/>
        <v>0</v>
      </c>
      <c r="I253">
        <f t="shared" si="34"/>
        <v>0</v>
      </c>
      <c r="J253">
        <f t="shared" si="29"/>
        <v>0</v>
      </c>
      <c r="K253">
        <f t="shared" si="35"/>
        <v>8.4482188741663364</v>
      </c>
      <c r="L253">
        <f t="shared" si="30"/>
        <v>-11.616749281955244</v>
      </c>
      <c r="M253">
        <f t="shared" si="36"/>
        <v>134.94886387980767</v>
      </c>
    </row>
    <row r="254" spans="1:13" x14ac:dyDescent="0.3">
      <c r="A254">
        <v>1041.099999999989</v>
      </c>
      <c r="B254">
        <v>54</v>
      </c>
      <c r="C254">
        <f t="shared" si="31"/>
        <v>50.163138140256805</v>
      </c>
      <c r="D254">
        <f t="shared" si="32"/>
        <v>212.50000000001091</v>
      </c>
      <c r="E254">
        <f t="shared" si="33"/>
        <v>3.8368618597431947</v>
      </c>
      <c r="F254">
        <f t="shared" si="34"/>
        <v>0.11132587311210339</v>
      </c>
      <c r="G254">
        <f t="shared" si="34"/>
        <v>8.1304893339175663</v>
      </c>
      <c r="H254">
        <f t="shared" si="34"/>
        <v>0</v>
      </c>
      <c r="I254">
        <f t="shared" si="34"/>
        <v>0</v>
      </c>
      <c r="J254">
        <f t="shared" si="29"/>
        <v>0</v>
      </c>
      <c r="K254">
        <f t="shared" si="35"/>
        <v>8.2418152070296689</v>
      </c>
      <c r="L254">
        <f t="shared" si="30"/>
        <v>-4.4049533472864741</v>
      </c>
      <c r="M254">
        <f t="shared" si="36"/>
        <v>19.403613991770314</v>
      </c>
    </row>
    <row r="255" spans="1:13" x14ac:dyDescent="0.3">
      <c r="A255">
        <v>1041.1499999999889</v>
      </c>
      <c r="B255">
        <v>69</v>
      </c>
      <c r="C255">
        <f t="shared" si="31"/>
        <v>50.157745872724703</v>
      </c>
      <c r="D255">
        <f t="shared" si="32"/>
        <v>212.45000000001096</v>
      </c>
      <c r="E255">
        <f t="shared" si="33"/>
        <v>18.842254127275297</v>
      </c>
      <c r="F255">
        <f t="shared" si="34"/>
        <v>9.6008827319239515E-2</v>
      </c>
      <c r="G255">
        <f t="shared" si="34"/>
        <v>7.9317012979493473</v>
      </c>
      <c r="H255">
        <f t="shared" si="34"/>
        <v>0</v>
      </c>
      <c r="I255">
        <f t="shared" si="34"/>
        <v>0</v>
      </c>
      <c r="J255">
        <f t="shared" si="29"/>
        <v>0</v>
      </c>
      <c r="K255">
        <f t="shared" si="35"/>
        <v>8.0277101252685874</v>
      </c>
      <c r="L255">
        <f t="shared" si="30"/>
        <v>10.814544002006709</v>
      </c>
      <c r="M255">
        <f t="shared" si="36"/>
        <v>116.9543619713393</v>
      </c>
    </row>
    <row r="256" spans="1:13" x14ac:dyDescent="0.3">
      <c r="A256">
        <v>1041.1999999999889</v>
      </c>
      <c r="B256">
        <v>61</v>
      </c>
      <c r="C256">
        <f t="shared" si="31"/>
        <v>50.152353605192602</v>
      </c>
      <c r="D256">
        <f t="shared" si="32"/>
        <v>212.400000000011</v>
      </c>
      <c r="E256">
        <f t="shared" si="33"/>
        <v>10.847646394807398</v>
      </c>
      <c r="F256">
        <f t="shared" si="34"/>
        <v>8.2651221836853528E-2</v>
      </c>
      <c r="G256">
        <f t="shared" si="34"/>
        <v>7.7239432578367504</v>
      </c>
      <c r="H256">
        <f t="shared" si="34"/>
        <v>0</v>
      </c>
      <c r="I256">
        <f t="shared" si="34"/>
        <v>0</v>
      </c>
      <c r="J256">
        <f t="shared" si="29"/>
        <v>0</v>
      </c>
      <c r="K256">
        <f t="shared" si="35"/>
        <v>7.8065944796736035</v>
      </c>
      <c r="L256">
        <f t="shared" si="30"/>
        <v>3.0410519151337949</v>
      </c>
      <c r="M256">
        <f t="shared" si="36"/>
        <v>9.2479967505389222</v>
      </c>
    </row>
    <row r="257" spans="1:13" x14ac:dyDescent="0.3">
      <c r="A257">
        <v>1041.2499999999889</v>
      </c>
      <c r="B257">
        <v>46</v>
      </c>
      <c r="C257">
        <f t="shared" si="31"/>
        <v>50.1469613376605</v>
      </c>
      <c r="D257">
        <f t="shared" si="32"/>
        <v>212.35000000001105</v>
      </c>
      <c r="E257">
        <f t="shared" si="33"/>
        <v>-4.1469613376604997</v>
      </c>
      <c r="F257">
        <f t="shared" si="34"/>
        <v>7.1024870249407193E-2</v>
      </c>
      <c r="G257">
        <f t="shared" si="34"/>
        <v>7.508183125131457</v>
      </c>
      <c r="H257">
        <f t="shared" si="34"/>
        <v>0</v>
      </c>
      <c r="I257">
        <f t="shared" si="34"/>
        <v>0</v>
      </c>
      <c r="J257">
        <f t="shared" si="29"/>
        <v>0</v>
      </c>
      <c r="K257">
        <f t="shared" si="35"/>
        <v>7.5792079953808642</v>
      </c>
      <c r="L257">
        <f t="shared" si="30"/>
        <v>-11.726169333041364</v>
      </c>
      <c r="M257">
        <f t="shared" si="36"/>
        <v>137.50304722715975</v>
      </c>
    </row>
    <row r="258" spans="1:13" x14ac:dyDescent="0.3">
      <c r="A258">
        <v>1041.2999999999888</v>
      </c>
      <c r="B258">
        <v>48</v>
      </c>
      <c r="C258">
        <f t="shared" si="31"/>
        <v>50.141569070128398</v>
      </c>
      <c r="D258">
        <f t="shared" si="32"/>
        <v>212.3000000000111</v>
      </c>
      <c r="E258">
        <f t="shared" si="33"/>
        <v>-2.1415690701283978</v>
      </c>
      <c r="F258">
        <f t="shared" si="34"/>
        <v>6.0924879333839929E-2</v>
      </c>
      <c r="G258">
        <f t="shared" si="34"/>
        <v>7.2854049462510035</v>
      </c>
      <c r="H258">
        <f t="shared" si="34"/>
        <v>0</v>
      </c>
      <c r="I258">
        <f t="shared" si="34"/>
        <v>0</v>
      </c>
      <c r="J258">
        <f t="shared" si="29"/>
        <v>0</v>
      </c>
      <c r="K258">
        <f t="shared" si="35"/>
        <v>7.346329825584843</v>
      </c>
      <c r="L258">
        <f t="shared" si="30"/>
        <v>-9.48789889571324</v>
      </c>
      <c r="M258">
        <f t="shared" si="36"/>
        <v>90.020225455276517</v>
      </c>
    </row>
    <row r="259" spans="1:13" x14ac:dyDescent="0.3">
      <c r="A259">
        <v>1041.3499999999888</v>
      </c>
      <c r="B259">
        <v>58</v>
      </c>
      <c r="C259">
        <f t="shared" si="31"/>
        <v>50.136176802596296</v>
      </c>
      <c r="D259">
        <f t="shared" si="32"/>
        <v>212.25000000001114</v>
      </c>
      <c r="E259">
        <f t="shared" si="33"/>
        <v>7.8638231974037041</v>
      </c>
      <c r="F259">
        <f t="shared" si="34"/>
        <v>5.2167732974968357E-2</v>
      </c>
      <c r="G259">
        <f t="shared" si="34"/>
        <v>7.0566015183577981</v>
      </c>
      <c r="H259">
        <f t="shared" si="34"/>
        <v>0</v>
      </c>
      <c r="I259">
        <f t="shared" si="34"/>
        <v>0</v>
      </c>
      <c r="J259">
        <f t="shared" si="29"/>
        <v>0</v>
      </c>
      <c r="K259">
        <f t="shared" si="35"/>
        <v>7.1087692513327667</v>
      </c>
      <c r="L259">
        <f t="shared" si="30"/>
        <v>0.75505394607093734</v>
      </c>
      <c r="M259">
        <f t="shared" si="36"/>
        <v>0.57010646147729394</v>
      </c>
    </row>
    <row r="260" spans="1:13" x14ac:dyDescent="0.3">
      <c r="A260">
        <v>1041.3999999999887</v>
      </c>
      <c r="B260">
        <v>50</v>
      </c>
      <c r="C260">
        <f t="shared" si="31"/>
        <v>50.130784535064194</v>
      </c>
      <c r="D260">
        <f t="shared" si="32"/>
        <v>212.20000000001119</v>
      </c>
      <c r="E260">
        <f t="shared" si="33"/>
        <v>-0.13078453506419407</v>
      </c>
      <c r="F260">
        <f t="shared" si="34"/>
        <v>4.4589469828134387E-2</v>
      </c>
      <c r="G260">
        <f t="shared" si="34"/>
        <v>6.8227671407510808</v>
      </c>
      <c r="H260">
        <f t="shared" si="34"/>
        <v>0</v>
      </c>
      <c r="I260">
        <f t="shared" si="34"/>
        <v>0</v>
      </c>
      <c r="J260">
        <f t="shared" si="29"/>
        <v>0</v>
      </c>
      <c r="K260">
        <f t="shared" si="35"/>
        <v>6.8673566105792148</v>
      </c>
      <c r="L260">
        <f t="shared" si="30"/>
        <v>-6.9981411456434088</v>
      </c>
      <c r="M260">
        <f t="shared" si="36"/>
        <v>48.97397949434724</v>
      </c>
    </row>
    <row r="261" spans="1:13" x14ac:dyDescent="0.3">
      <c r="A261">
        <v>1041.4499999999887</v>
      </c>
      <c r="B261">
        <v>59</v>
      </c>
      <c r="C261">
        <f t="shared" si="31"/>
        <v>50.125392267532092</v>
      </c>
      <c r="D261">
        <f t="shared" si="32"/>
        <v>212.15000000001123</v>
      </c>
      <c r="E261">
        <f t="shared" si="33"/>
        <v>8.8746077324679078</v>
      </c>
      <c r="F261">
        <f t="shared" si="34"/>
        <v>3.8043959509419793E-2</v>
      </c>
      <c r="G261">
        <f t="shared" si="34"/>
        <v>6.5848905742525936</v>
      </c>
      <c r="H261">
        <f t="shared" si="34"/>
        <v>0</v>
      </c>
      <c r="I261">
        <f t="shared" si="34"/>
        <v>0</v>
      </c>
      <c r="J261">
        <f t="shared" si="29"/>
        <v>0</v>
      </c>
      <c r="K261">
        <f t="shared" si="35"/>
        <v>6.6229345337620131</v>
      </c>
      <c r="L261">
        <f t="shared" si="30"/>
        <v>2.2516731987058947</v>
      </c>
      <c r="M261">
        <f t="shared" si="36"/>
        <v>5.0700321937704356</v>
      </c>
    </row>
    <row r="262" spans="1:13" x14ac:dyDescent="0.3">
      <c r="A262">
        <v>1041.4999999999886</v>
      </c>
      <c r="B262">
        <v>49</v>
      </c>
      <c r="C262">
        <f t="shared" si="31"/>
        <v>50.11999999999999</v>
      </c>
      <c r="D262">
        <f t="shared" si="32"/>
        <v>212.10000000001128</v>
      </c>
      <c r="E262">
        <f t="shared" si="33"/>
        <v>-1.1199999999999903</v>
      </c>
      <c r="F262">
        <f t="shared" si="34"/>
        <v>3.2401280270047766E-2</v>
      </c>
      <c r="G262">
        <f t="shared" si="34"/>
        <v>6.3439482762965662</v>
      </c>
      <c r="H262">
        <f t="shared" si="34"/>
        <v>0</v>
      </c>
      <c r="I262">
        <f t="shared" si="34"/>
        <v>0</v>
      </c>
      <c r="J262">
        <f t="shared" si="29"/>
        <v>0</v>
      </c>
      <c r="K262">
        <f t="shared" si="35"/>
        <v>6.3763495565666144</v>
      </c>
      <c r="L262">
        <f t="shared" si="30"/>
        <v>-7.4963495565666047</v>
      </c>
      <c r="M262">
        <f t="shared" si="36"/>
        <v>56.195256674236333</v>
      </c>
    </row>
    <row r="263" spans="1:13" x14ac:dyDescent="0.3">
      <c r="A263">
        <v>1041.5499999999886</v>
      </c>
      <c r="B263">
        <v>59</v>
      </c>
      <c r="C263">
        <f t="shared" ref="C263:C326" si="37">$P$12*A263+$Q$12</f>
        <v>50.114607732467888</v>
      </c>
      <c r="D263">
        <f t="shared" ref="D263:D326" si="38">$E$2-A263-$N$5</f>
        <v>212.05000000001132</v>
      </c>
      <c r="E263">
        <f t="shared" ref="E263:E326" si="39">B263-C263</f>
        <v>8.8853922675321115</v>
      </c>
      <c r="F263">
        <f t="shared" si="34"/>
        <v>2.7546199510638445E-2</v>
      </c>
      <c r="G263">
        <f t="shared" si="34"/>
        <v>6.1008979738625735</v>
      </c>
      <c r="H263">
        <f t="shared" si="34"/>
        <v>0</v>
      </c>
      <c r="I263">
        <f t="shared" si="34"/>
        <v>0</v>
      </c>
      <c r="J263">
        <f t="shared" si="29"/>
        <v>0</v>
      </c>
      <c r="K263">
        <f t="shared" ref="K263:K326" si="40">F263+G263+H263+I263+J263</f>
        <v>6.1284441733732118</v>
      </c>
      <c r="L263">
        <f t="shared" ref="L263:L326" si="41">E263-K263</f>
        <v>2.7569480941588997</v>
      </c>
      <c r="M263">
        <f t="shared" ref="M263:M326" si="42">(L263)^2</f>
        <v>7.6007627938863891</v>
      </c>
    </row>
    <row r="264" spans="1:13" x14ac:dyDescent="0.3">
      <c r="A264">
        <v>1041.5999999999885</v>
      </c>
      <c r="B264">
        <v>60</v>
      </c>
      <c r="C264">
        <f t="shared" si="37"/>
        <v>50.109215464935787</v>
      </c>
      <c r="D264">
        <f t="shared" si="38"/>
        <v>212.00000000001137</v>
      </c>
      <c r="E264">
        <f t="shared" si="39"/>
        <v>9.8907845350642134</v>
      </c>
      <c r="F264">
        <f t="shared" ref="F264:J314" si="43">F$5*EXP(-(($D264-F$6)^2)/(2*F$7^2))</f>
        <v>2.3376757104426733E-2</v>
      </c>
      <c r="G264">
        <f t="shared" si="43"/>
        <v>5.8566726301301095</v>
      </c>
      <c r="H264">
        <f t="shared" si="43"/>
        <v>0</v>
      </c>
      <c r="I264">
        <f t="shared" si="43"/>
        <v>0</v>
      </c>
      <c r="J264">
        <f t="shared" si="43"/>
        <v>0</v>
      </c>
      <c r="K264">
        <f t="shared" si="40"/>
        <v>5.8800493872345365</v>
      </c>
      <c r="L264">
        <f t="shared" si="41"/>
        <v>4.0107351478296769</v>
      </c>
      <c r="M264">
        <f t="shared" si="42"/>
        <v>16.085996426036338</v>
      </c>
    </row>
    <row r="265" spans="1:13" x14ac:dyDescent="0.3">
      <c r="A265">
        <v>1041.6499999999885</v>
      </c>
      <c r="B265">
        <v>50</v>
      </c>
      <c r="C265">
        <f t="shared" si="37"/>
        <v>50.103823197403685</v>
      </c>
      <c r="D265">
        <f t="shared" si="38"/>
        <v>211.95000000001141</v>
      </c>
      <c r="E265">
        <f t="shared" si="39"/>
        <v>-0.10382319740368473</v>
      </c>
      <c r="F265">
        <f t="shared" si="43"/>
        <v>1.9802950315722007E-2</v>
      </c>
      <c r="G265">
        <f t="shared" si="43"/>
        <v>5.612174853908015</v>
      </c>
      <c r="H265">
        <f t="shared" si="43"/>
        <v>0</v>
      </c>
      <c r="I265">
        <f t="shared" si="43"/>
        <v>0</v>
      </c>
      <c r="J265">
        <f t="shared" si="43"/>
        <v>0</v>
      </c>
      <c r="K265">
        <f t="shared" si="40"/>
        <v>5.6319778042237374</v>
      </c>
      <c r="L265">
        <f t="shared" si="41"/>
        <v>-5.7358010016274221</v>
      </c>
      <c r="M265">
        <f t="shared" si="42"/>
        <v>32.89941313027014</v>
      </c>
    </row>
    <row r="266" spans="1:13" x14ac:dyDescent="0.3">
      <c r="A266">
        <v>1041.6999999999884</v>
      </c>
      <c r="B266">
        <v>57</v>
      </c>
      <c r="C266">
        <f t="shared" si="37"/>
        <v>50.098430929871583</v>
      </c>
      <c r="D266">
        <f t="shared" si="38"/>
        <v>211.90000000001146</v>
      </c>
      <c r="E266">
        <f t="shared" si="39"/>
        <v>6.9015690701284171</v>
      </c>
      <c r="F266">
        <f t="shared" si="43"/>
        <v>1.6745518108306989E-2</v>
      </c>
      <c r="G266">
        <f t="shared" si="43"/>
        <v>5.3682717936285078</v>
      </c>
      <c r="H266">
        <f t="shared" si="43"/>
        <v>0</v>
      </c>
      <c r="I266">
        <f t="shared" si="43"/>
        <v>0</v>
      </c>
      <c r="J266">
        <f t="shared" si="43"/>
        <v>0</v>
      </c>
      <c r="K266">
        <f t="shared" si="40"/>
        <v>5.3850173117368145</v>
      </c>
      <c r="L266">
        <f t="shared" si="41"/>
        <v>1.5165517583916026</v>
      </c>
      <c r="M266">
        <f t="shared" si="42"/>
        <v>2.2999292358806618</v>
      </c>
    </row>
    <row r="267" spans="1:13" x14ac:dyDescent="0.3">
      <c r="A267">
        <v>1041.7499999999884</v>
      </c>
      <c r="B267">
        <v>56</v>
      </c>
      <c r="C267">
        <f t="shared" si="37"/>
        <v>50.093038662339481</v>
      </c>
      <c r="D267">
        <f t="shared" si="38"/>
        <v>211.85000000001151</v>
      </c>
      <c r="E267">
        <f t="shared" si="39"/>
        <v>5.906961337660519</v>
      </c>
      <c r="F267">
        <f t="shared" si="43"/>
        <v>1.4134821824376538E-2</v>
      </c>
      <c r="G267">
        <f t="shared" si="43"/>
        <v>5.1257905501248668</v>
      </c>
      <c r="H267">
        <f t="shared" si="43"/>
        <v>0</v>
      </c>
      <c r="I267">
        <f t="shared" si="43"/>
        <v>0</v>
      </c>
      <c r="J267">
        <f t="shared" si="43"/>
        <v>0</v>
      </c>
      <c r="K267">
        <f t="shared" si="40"/>
        <v>5.1399253719492437</v>
      </c>
      <c r="L267">
        <f t="shared" si="41"/>
        <v>0.7670359657112753</v>
      </c>
      <c r="M267">
        <f t="shared" si="42"/>
        <v>0.58834417269462869</v>
      </c>
    </row>
    <row r="268" spans="1:13" x14ac:dyDescent="0.3">
      <c r="A268">
        <v>1041.7999999999884</v>
      </c>
      <c r="B268">
        <v>54</v>
      </c>
      <c r="C268">
        <f t="shared" si="37"/>
        <v>50.087646394807379</v>
      </c>
      <c r="D268">
        <f t="shared" si="38"/>
        <v>211.80000000001155</v>
      </c>
      <c r="E268">
        <f t="shared" si="39"/>
        <v>3.9123536051926209</v>
      </c>
      <c r="F268">
        <f t="shared" si="43"/>
        <v>1.1909818563361258E-2</v>
      </c>
      <c r="G268">
        <f t="shared" si="43"/>
        <v>4.8855141346652395</v>
      </c>
      <c r="H268">
        <f t="shared" si="43"/>
        <v>0</v>
      </c>
      <c r="I268">
        <f t="shared" si="43"/>
        <v>0</v>
      </c>
      <c r="J268">
        <f t="shared" si="43"/>
        <v>0</v>
      </c>
      <c r="K268">
        <f t="shared" si="40"/>
        <v>4.8974239532286008</v>
      </c>
      <c r="L268">
        <f t="shared" si="41"/>
        <v>-0.98507034803597993</v>
      </c>
      <c r="M268">
        <f t="shared" si="42"/>
        <v>0.97036359057972665</v>
      </c>
    </row>
    <row r="269" spans="1:13" x14ac:dyDescent="0.3">
      <c r="A269">
        <v>1041.8499999999883</v>
      </c>
      <c r="B269">
        <v>52</v>
      </c>
      <c r="C269">
        <f t="shared" si="37"/>
        <v>50.082254127275291</v>
      </c>
      <c r="D269">
        <f t="shared" si="38"/>
        <v>211.7500000000116</v>
      </c>
      <c r="E269">
        <f t="shared" si="39"/>
        <v>1.9177458727247085</v>
      </c>
      <c r="F269">
        <f t="shared" si="43"/>
        <v>1.0017123086470139E-2</v>
      </c>
      <c r="G269">
        <f t="shared" si="43"/>
        <v>4.648177990921508</v>
      </c>
      <c r="H269">
        <f t="shared" si="43"/>
        <v>0</v>
      </c>
      <c r="I269">
        <f t="shared" si="43"/>
        <v>0</v>
      </c>
      <c r="J269">
        <f t="shared" si="43"/>
        <v>0</v>
      </c>
      <c r="K269">
        <f t="shared" si="40"/>
        <v>4.6581951140079783</v>
      </c>
      <c r="L269">
        <f t="shared" si="41"/>
        <v>-2.7404492412832697</v>
      </c>
      <c r="M269">
        <f t="shared" si="42"/>
        <v>7.5100620440500485</v>
      </c>
    </row>
    <row r="270" spans="1:13" x14ac:dyDescent="0.3">
      <c r="A270">
        <v>1041.8999999999883</v>
      </c>
      <c r="B270">
        <v>44</v>
      </c>
      <c r="C270">
        <f t="shared" si="37"/>
        <v>50.07686185974319</v>
      </c>
      <c r="D270">
        <f t="shared" si="38"/>
        <v>211.70000000001164</v>
      </c>
      <c r="E270">
        <f t="shared" si="39"/>
        <v>-6.0768618597431896</v>
      </c>
      <c r="F270">
        <f t="shared" si="43"/>
        <v>8.4101537017941246E-3</v>
      </c>
      <c r="G270">
        <f t="shared" si="43"/>
        <v>4.4144670918360758</v>
      </c>
      <c r="H270">
        <f t="shared" si="43"/>
        <v>0</v>
      </c>
      <c r="I270">
        <f t="shared" si="43"/>
        <v>0</v>
      </c>
      <c r="J270">
        <f t="shared" si="43"/>
        <v>0</v>
      </c>
      <c r="K270">
        <f t="shared" si="40"/>
        <v>4.4228772455378698</v>
      </c>
      <c r="L270">
        <f t="shared" si="41"/>
        <v>-10.499739105281058</v>
      </c>
      <c r="M270">
        <f t="shared" si="42"/>
        <v>110.24452127896828</v>
      </c>
    </row>
    <row r="271" spans="1:13" x14ac:dyDescent="0.3">
      <c r="A271">
        <v>1041.9499999999882</v>
      </c>
      <c r="B271">
        <v>53</v>
      </c>
      <c r="C271">
        <f t="shared" si="37"/>
        <v>50.071469592211088</v>
      </c>
      <c r="D271">
        <f t="shared" si="38"/>
        <v>211.65000000001169</v>
      </c>
      <c r="E271">
        <f t="shared" si="39"/>
        <v>2.9285304077889123</v>
      </c>
      <c r="F271">
        <f t="shared" si="43"/>
        <v>7.0483573312857921E-3</v>
      </c>
      <c r="G271">
        <f t="shared" si="43"/>
        <v>4.1850136148285575</v>
      </c>
      <c r="H271">
        <f t="shared" si="43"/>
        <v>0</v>
      </c>
      <c r="I271">
        <f t="shared" si="43"/>
        <v>0</v>
      </c>
      <c r="J271">
        <f t="shared" si="43"/>
        <v>0</v>
      </c>
      <c r="K271">
        <f t="shared" si="40"/>
        <v>4.1920619721598431</v>
      </c>
      <c r="L271">
        <f t="shared" si="41"/>
        <v>-1.2635315643709308</v>
      </c>
      <c r="M271">
        <f t="shared" si="42"/>
        <v>1.5965120141616518</v>
      </c>
    </row>
    <row r="272" spans="1:13" x14ac:dyDescent="0.3">
      <c r="A272">
        <v>1041.9999999999882</v>
      </c>
      <c r="B272">
        <v>54</v>
      </c>
      <c r="C272">
        <f t="shared" si="37"/>
        <v>50.066077324678986</v>
      </c>
      <c r="D272">
        <f t="shared" si="38"/>
        <v>211.60000000001173</v>
      </c>
      <c r="E272">
        <f t="shared" si="39"/>
        <v>3.9339226753210141</v>
      </c>
      <c r="F272">
        <f t="shared" si="43"/>
        <v>5.8965088102346111E-3</v>
      </c>
      <c r="G272">
        <f t="shared" si="43"/>
        <v>3.960395191567633</v>
      </c>
      <c r="H272">
        <f t="shared" si="43"/>
        <v>0</v>
      </c>
      <c r="I272">
        <f t="shared" si="43"/>
        <v>0</v>
      </c>
      <c r="J272">
        <f t="shared" si="43"/>
        <v>0</v>
      </c>
      <c r="K272">
        <f t="shared" si="40"/>
        <v>3.9662917003778677</v>
      </c>
      <c r="L272">
        <f t="shared" si="41"/>
        <v>-3.2369025056853573E-2</v>
      </c>
      <c r="M272">
        <f t="shared" si="42"/>
        <v>1.0477537831312144E-3</v>
      </c>
    </row>
    <row r="273" spans="1:13" x14ac:dyDescent="0.3">
      <c r="A273">
        <v>1042.0499999999881</v>
      </c>
      <c r="B273">
        <v>49</v>
      </c>
      <c r="C273">
        <f t="shared" si="37"/>
        <v>50.060685057146884</v>
      </c>
      <c r="D273">
        <f t="shared" si="38"/>
        <v>211.55000000001178</v>
      </c>
      <c r="E273">
        <f t="shared" si="39"/>
        <v>-1.060685057146884</v>
      </c>
      <c r="F273">
        <f t="shared" si="43"/>
        <v>4.9240794079680426E-3</v>
      </c>
      <c r="G273">
        <f t="shared" si="43"/>
        <v>3.7411337217193545</v>
      </c>
      <c r="H273">
        <f t="shared" si="43"/>
        <v>0</v>
      </c>
      <c r="I273">
        <f t="shared" si="43"/>
        <v>0</v>
      </c>
      <c r="J273">
        <f t="shared" si="43"/>
        <v>0</v>
      </c>
      <c r="K273">
        <f t="shared" si="40"/>
        <v>3.7460578011273227</v>
      </c>
      <c r="L273">
        <f t="shared" si="41"/>
        <v>-4.8067428582742071</v>
      </c>
      <c r="M273">
        <f t="shared" si="42"/>
        <v>23.104776905570095</v>
      </c>
    </row>
    <row r="274" spans="1:13" x14ac:dyDescent="0.3">
      <c r="A274">
        <v>1042.0999999999881</v>
      </c>
      <c r="B274">
        <v>55</v>
      </c>
      <c r="C274">
        <f t="shared" si="37"/>
        <v>50.055292789614782</v>
      </c>
      <c r="D274">
        <f t="shared" si="38"/>
        <v>211.50000000001182</v>
      </c>
      <c r="E274">
        <f t="shared" si="39"/>
        <v>4.9447072103852179</v>
      </c>
      <c r="F274">
        <f t="shared" si="43"/>
        <v>4.1046695721785615E-3</v>
      </c>
      <c r="G274">
        <f t="shared" si="43"/>
        <v>3.5276947337587687</v>
      </c>
      <c r="H274">
        <f t="shared" si="43"/>
        <v>0</v>
      </c>
      <c r="I274">
        <f t="shared" si="43"/>
        <v>0</v>
      </c>
      <c r="J274">
        <f t="shared" si="43"/>
        <v>0</v>
      </c>
      <c r="K274">
        <f t="shared" si="40"/>
        <v>3.5317994033309472</v>
      </c>
      <c r="L274">
        <f t="shared" si="41"/>
        <v>1.4129078070542707</v>
      </c>
      <c r="M274">
        <f t="shared" si="42"/>
        <v>1.9963084712349082</v>
      </c>
    </row>
    <row r="275" spans="1:13" x14ac:dyDescent="0.3">
      <c r="A275">
        <v>1042.149999999988</v>
      </c>
      <c r="B275">
        <v>47</v>
      </c>
      <c r="C275">
        <f t="shared" si="37"/>
        <v>50.04990052208268</v>
      </c>
      <c r="D275">
        <f t="shared" si="38"/>
        <v>211.45000000001187</v>
      </c>
      <c r="E275">
        <f t="shared" si="39"/>
        <v>-3.0499005220826803</v>
      </c>
      <c r="F275">
        <f t="shared" si="43"/>
        <v>3.4155009761395326E-3</v>
      </c>
      <c r="G275">
        <f t="shared" si="43"/>
        <v>3.3204872701707271</v>
      </c>
      <c r="H275">
        <f t="shared" si="43"/>
        <v>0</v>
      </c>
      <c r="I275">
        <f t="shared" si="43"/>
        <v>0</v>
      </c>
      <c r="J275">
        <f t="shared" si="43"/>
        <v>0</v>
      </c>
      <c r="K275">
        <f t="shared" si="40"/>
        <v>3.3239027711468667</v>
      </c>
      <c r="L275">
        <f t="shared" si="41"/>
        <v>-6.373803293229547</v>
      </c>
      <c r="M275">
        <f t="shared" si="42"/>
        <v>40.625368420783815</v>
      </c>
    </row>
    <row r="276" spans="1:13" x14ac:dyDescent="0.3">
      <c r="A276">
        <v>1042.199999999988</v>
      </c>
      <c r="B276">
        <v>43</v>
      </c>
      <c r="C276">
        <f t="shared" si="37"/>
        <v>50.044508254550578</v>
      </c>
      <c r="D276">
        <f t="shared" si="38"/>
        <v>211.40000000001191</v>
      </c>
      <c r="E276">
        <f t="shared" si="39"/>
        <v>-7.0445082545505784</v>
      </c>
      <c r="F276">
        <f t="shared" si="43"/>
        <v>2.8369630767308366E-3</v>
      </c>
      <c r="G276">
        <f t="shared" si="43"/>
        <v>3.1198642692286036</v>
      </c>
      <c r="H276">
        <f t="shared" si="43"/>
        <v>0</v>
      </c>
      <c r="I276">
        <f t="shared" si="43"/>
        <v>0</v>
      </c>
      <c r="J276">
        <f t="shared" si="43"/>
        <v>0</v>
      </c>
      <c r="K276">
        <f t="shared" si="40"/>
        <v>3.1227012323053343</v>
      </c>
      <c r="L276">
        <f t="shared" si="41"/>
        <v>-10.167209486855914</v>
      </c>
      <c r="M276">
        <f t="shared" si="42"/>
        <v>103.37214874961289</v>
      </c>
    </row>
    <row r="277" spans="1:13" x14ac:dyDescent="0.3">
      <c r="A277">
        <v>1042.2499999999879</v>
      </c>
      <c r="B277">
        <v>61</v>
      </c>
      <c r="C277">
        <f t="shared" si="37"/>
        <v>50.039115987018477</v>
      </c>
      <c r="D277">
        <f t="shared" si="38"/>
        <v>211.35000000001196</v>
      </c>
      <c r="E277">
        <f t="shared" si="39"/>
        <v>10.960884012981523</v>
      </c>
      <c r="F277">
        <f t="shared" si="43"/>
        <v>2.3522095612651703E-3</v>
      </c>
      <c r="G277">
        <f t="shared" si="43"/>
        <v>2.9261234110724574</v>
      </c>
      <c r="H277">
        <f t="shared" si="43"/>
        <v>0</v>
      </c>
      <c r="I277">
        <f t="shared" si="43"/>
        <v>0</v>
      </c>
      <c r="J277">
        <f t="shared" si="43"/>
        <v>0</v>
      </c>
      <c r="K277">
        <f t="shared" si="40"/>
        <v>2.9284756206337228</v>
      </c>
      <c r="L277">
        <f t="shared" si="41"/>
        <v>8.0324083923478007</v>
      </c>
      <c r="M277">
        <f t="shared" si="42"/>
        <v>64.519584581459384</v>
      </c>
    </row>
    <row r="278" spans="1:13" x14ac:dyDescent="0.3">
      <c r="A278">
        <v>1042.2999999999879</v>
      </c>
      <c r="B278">
        <v>59</v>
      </c>
      <c r="C278">
        <f t="shared" si="37"/>
        <v>50.033723719486375</v>
      </c>
      <c r="D278">
        <f t="shared" si="38"/>
        <v>211.30000000001201</v>
      </c>
      <c r="E278">
        <f t="shared" si="39"/>
        <v>8.9662762805136254</v>
      </c>
      <c r="F278">
        <f t="shared" si="43"/>
        <v>1.9468002632369076E-3</v>
      </c>
      <c r="G278">
        <f t="shared" si="43"/>
        <v>2.7395083920431071</v>
      </c>
      <c r="H278">
        <f t="shared" si="43"/>
        <v>0</v>
      </c>
      <c r="I278">
        <f t="shared" si="43"/>
        <v>0</v>
      </c>
      <c r="J278">
        <f t="shared" si="43"/>
        <v>0</v>
      </c>
      <c r="K278">
        <f t="shared" si="40"/>
        <v>2.7414551923063439</v>
      </c>
      <c r="L278">
        <f t="shared" si="41"/>
        <v>6.2248210882072819</v>
      </c>
      <c r="M278">
        <f t="shared" si="42"/>
        <v>38.748397580190087</v>
      </c>
    </row>
    <row r="279" spans="1:13" x14ac:dyDescent="0.3">
      <c r="A279">
        <v>1042.3499999999879</v>
      </c>
      <c r="B279">
        <v>59</v>
      </c>
      <c r="C279">
        <f t="shared" si="37"/>
        <v>50.028331451954273</v>
      </c>
      <c r="D279">
        <f t="shared" si="38"/>
        <v>211.25000000001205</v>
      </c>
      <c r="E279">
        <f t="shared" si="39"/>
        <v>8.9716685480457272</v>
      </c>
      <c r="F279">
        <f t="shared" si="43"/>
        <v>1.6083843529896477E-3</v>
      </c>
      <c r="G279">
        <f t="shared" si="43"/>
        <v>2.5602105881837347</v>
      </c>
      <c r="H279">
        <f t="shared" si="43"/>
        <v>0</v>
      </c>
      <c r="I279">
        <f t="shared" si="43"/>
        <v>0</v>
      </c>
      <c r="J279">
        <f t="shared" si="43"/>
        <v>0</v>
      </c>
      <c r="K279">
        <f t="shared" si="40"/>
        <v>2.5618189725367242</v>
      </c>
      <c r="L279">
        <f t="shared" si="41"/>
        <v>6.4098495755090035</v>
      </c>
      <c r="M279">
        <f t="shared" si="42"/>
        <v>41.086171580652952</v>
      </c>
    </row>
    <row r="280" spans="1:13" x14ac:dyDescent="0.3">
      <c r="A280">
        <v>1042.3999999999878</v>
      </c>
      <c r="B280">
        <v>53</v>
      </c>
      <c r="C280">
        <f t="shared" si="37"/>
        <v>50.022939184422171</v>
      </c>
      <c r="D280">
        <f t="shared" si="38"/>
        <v>211.2000000000121</v>
      </c>
      <c r="E280">
        <f t="shared" si="39"/>
        <v>2.9770608155778291</v>
      </c>
      <c r="F280">
        <f t="shared" si="43"/>
        <v>1.3264208516045543E-3</v>
      </c>
      <c r="G280">
        <f t="shared" si="43"/>
        <v>2.3883710665005027</v>
      </c>
      <c r="H280">
        <f t="shared" si="43"/>
        <v>0</v>
      </c>
      <c r="I280">
        <f t="shared" si="43"/>
        <v>0</v>
      </c>
      <c r="J280">
        <f t="shared" si="43"/>
        <v>0</v>
      </c>
      <c r="K280">
        <f t="shared" si="40"/>
        <v>2.3896974873521071</v>
      </c>
      <c r="L280">
        <f t="shared" si="41"/>
        <v>0.58736332822572201</v>
      </c>
      <c r="M280">
        <f t="shared" si="42"/>
        <v>0.34499567934439723</v>
      </c>
    </row>
    <row r="281" spans="1:13" x14ac:dyDescent="0.3">
      <c r="A281">
        <v>1042.4499999999878</v>
      </c>
      <c r="B281">
        <v>54</v>
      </c>
      <c r="C281">
        <f t="shared" si="37"/>
        <v>50.017546916890069</v>
      </c>
      <c r="D281">
        <f t="shared" si="38"/>
        <v>211.15000000001214</v>
      </c>
      <c r="E281">
        <f t="shared" si="39"/>
        <v>3.982453083109931</v>
      </c>
      <c r="F281">
        <f t="shared" si="43"/>
        <v>1.0919327687079906E-3</v>
      </c>
      <c r="G281">
        <f t="shared" si="43"/>
        <v>2.2240829009700875</v>
      </c>
      <c r="H281">
        <f t="shared" si="43"/>
        <v>0</v>
      </c>
      <c r="I281">
        <f t="shared" si="43"/>
        <v>0</v>
      </c>
      <c r="J281">
        <f t="shared" si="43"/>
        <v>0</v>
      </c>
      <c r="K281">
        <f t="shared" si="40"/>
        <v>2.2251748337387953</v>
      </c>
      <c r="L281">
        <f t="shared" si="41"/>
        <v>1.7572782493711356</v>
      </c>
      <c r="M281">
        <f t="shared" si="42"/>
        <v>3.088026845712883</v>
      </c>
    </row>
    <row r="282" spans="1:13" x14ac:dyDescent="0.3">
      <c r="A282">
        <v>1042.4999999999877</v>
      </c>
      <c r="B282">
        <v>60</v>
      </c>
      <c r="C282">
        <f t="shared" si="37"/>
        <v>50.012154649357967</v>
      </c>
      <c r="D282">
        <f t="shared" si="38"/>
        <v>211.10000000001219</v>
      </c>
      <c r="E282">
        <f t="shared" si="39"/>
        <v>9.9878453506420328</v>
      </c>
      <c r="F282">
        <f t="shared" si="43"/>
        <v>8.9729142195991713E-4</v>
      </c>
      <c r="G282">
        <f t="shared" si="43"/>
        <v>2.0673937493748169</v>
      </c>
      <c r="H282">
        <f t="shared" si="43"/>
        <v>0</v>
      </c>
      <c r="I282">
        <f t="shared" si="43"/>
        <v>0</v>
      </c>
      <c r="J282">
        <f t="shared" si="43"/>
        <v>0</v>
      </c>
      <c r="K282">
        <f t="shared" si="40"/>
        <v>2.0682910407967769</v>
      </c>
      <c r="L282">
        <f t="shared" si="41"/>
        <v>7.9195543098452559</v>
      </c>
      <c r="M282">
        <f t="shared" si="42"/>
        <v>62.719340466588569</v>
      </c>
    </row>
    <row r="283" spans="1:13" x14ac:dyDescent="0.3">
      <c r="A283">
        <v>1042.5499999999877</v>
      </c>
      <c r="B283">
        <v>39</v>
      </c>
      <c r="C283">
        <f t="shared" si="37"/>
        <v>50.006762381825865</v>
      </c>
      <c r="D283">
        <f t="shared" si="38"/>
        <v>211.05000000001223</v>
      </c>
      <c r="E283">
        <f t="shared" si="39"/>
        <v>-11.006762381825865</v>
      </c>
      <c r="F283">
        <f t="shared" si="43"/>
        <v>7.3602775314826922E-4</v>
      </c>
      <c r="G283">
        <f t="shared" si="43"/>
        <v>1.9183086468044555</v>
      </c>
      <c r="H283">
        <f t="shared" si="43"/>
        <v>0</v>
      </c>
      <c r="I283">
        <f t="shared" si="43"/>
        <v>0</v>
      </c>
      <c r="J283">
        <f t="shared" si="43"/>
        <v>0</v>
      </c>
      <c r="K283">
        <f t="shared" si="40"/>
        <v>1.9190446745576037</v>
      </c>
      <c r="L283">
        <f t="shared" si="41"/>
        <v>-12.925807056383469</v>
      </c>
      <c r="M283">
        <f t="shared" si="42"/>
        <v>167.07648805885268</v>
      </c>
    </row>
    <row r="284" spans="1:13" x14ac:dyDescent="0.3">
      <c r="A284">
        <v>1042.5999999999876</v>
      </c>
      <c r="B284">
        <v>43</v>
      </c>
      <c r="C284">
        <f t="shared" si="37"/>
        <v>50.001370114293763</v>
      </c>
      <c r="D284">
        <f t="shared" si="38"/>
        <v>211.00000000001228</v>
      </c>
      <c r="E284">
        <f t="shared" si="39"/>
        <v>-7.0013701142937634</v>
      </c>
      <c r="F284">
        <f t="shared" si="43"/>
        <v>6.0266770930397675E-4</v>
      </c>
      <c r="G284">
        <f t="shared" si="43"/>
        <v>1.7767929720473266</v>
      </c>
      <c r="H284">
        <f t="shared" si="43"/>
        <v>0</v>
      </c>
      <c r="I284">
        <f t="shared" si="43"/>
        <v>0</v>
      </c>
      <c r="J284">
        <f t="shared" si="43"/>
        <v>0</v>
      </c>
      <c r="K284">
        <f t="shared" si="40"/>
        <v>1.7773956397566306</v>
      </c>
      <c r="L284">
        <f t="shared" si="41"/>
        <v>-8.7787657540503936</v>
      </c>
      <c r="M284">
        <f t="shared" si="42"/>
        <v>77.066728164487969</v>
      </c>
    </row>
    <row r="285" spans="1:13" x14ac:dyDescent="0.3">
      <c r="A285">
        <v>1042.6499999999876</v>
      </c>
      <c r="B285">
        <v>61</v>
      </c>
      <c r="C285">
        <f t="shared" si="37"/>
        <v>49.995977846761662</v>
      </c>
      <c r="D285">
        <f t="shared" si="38"/>
        <v>210.95000000001232</v>
      </c>
      <c r="E285">
        <f t="shared" si="39"/>
        <v>11.004022153238338</v>
      </c>
      <c r="F285">
        <f t="shared" si="43"/>
        <v>4.925890040120036E-4</v>
      </c>
      <c r="G285">
        <f t="shared" si="43"/>
        <v>1.6427755440538856</v>
      </c>
      <c r="H285">
        <f t="shared" si="43"/>
        <v>0</v>
      </c>
      <c r="I285">
        <f t="shared" si="43"/>
        <v>0</v>
      </c>
      <c r="J285">
        <f t="shared" si="43"/>
        <v>0</v>
      </c>
      <c r="K285">
        <f t="shared" si="40"/>
        <v>1.6432681330578975</v>
      </c>
      <c r="L285">
        <f t="shared" si="41"/>
        <v>9.3607540201804404</v>
      </c>
      <c r="M285">
        <f t="shared" si="42"/>
        <v>87.623715826324272</v>
      </c>
    </row>
    <row r="286" spans="1:13" x14ac:dyDescent="0.3">
      <c r="A286">
        <v>1042.6999999999875</v>
      </c>
      <c r="B286">
        <v>47</v>
      </c>
      <c r="C286">
        <f t="shared" si="37"/>
        <v>49.990585579229574</v>
      </c>
      <c r="D286">
        <f t="shared" si="38"/>
        <v>210.90000000001237</v>
      </c>
      <c r="E286">
        <f t="shared" si="39"/>
        <v>-2.9905855792295739</v>
      </c>
      <c r="F286">
        <f t="shared" si="43"/>
        <v>4.0189681171964007E-4</v>
      </c>
      <c r="G286">
        <f t="shared" si="43"/>
        <v>1.5161518071382398</v>
      </c>
      <c r="H286">
        <f t="shared" si="43"/>
        <v>0</v>
      </c>
      <c r="I286">
        <f t="shared" si="43"/>
        <v>0</v>
      </c>
      <c r="J286">
        <f t="shared" si="43"/>
        <v>0</v>
      </c>
      <c r="K286">
        <f t="shared" si="40"/>
        <v>1.5165537039499595</v>
      </c>
      <c r="L286">
        <f t="shared" si="41"/>
        <v>-4.5071392831795336</v>
      </c>
      <c r="M286">
        <f t="shared" si="42"/>
        <v>20.314304517980119</v>
      </c>
    </row>
    <row r="287" spans="1:13" x14ac:dyDescent="0.3">
      <c r="A287">
        <v>1042.7499999999875</v>
      </c>
      <c r="B287">
        <v>58</v>
      </c>
      <c r="C287">
        <f t="shared" si="37"/>
        <v>49.985193311697472</v>
      </c>
      <c r="D287">
        <f t="shared" si="38"/>
        <v>210.85000000001241</v>
      </c>
      <c r="E287">
        <f t="shared" si="39"/>
        <v>8.014806688302528</v>
      </c>
      <c r="F287">
        <f t="shared" si="43"/>
        <v>3.2731617450432513E-4</v>
      </c>
      <c r="G287">
        <f t="shared" si="43"/>
        <v>1.3967870655272578</v>
      </c>
      <c r="H287">
        <f t="shared" si="43"/>
        <v>0</v>
      </c>
      <c r="I287">
        <f t="shared" si="43"/>
        <v>0</v>
      </c>
      <c r="J287">
        <f t="shared" si="43"/>
        <v>0</v>
      </c>
      <c r="K287">
        <f t="shared" si="40"/>
        <v>1.3971143817017622</v>
      </c>
      <c r="L287">
        <f t="shared" si="41"/>
        <v>6.617692306600766</v>
      </c>
      <c r="M287">
        <f t="shared" si="42"/>
        <v>43.793851464842966</v>
      </c>
    </row>
    <row r="288" spans="1:13" x14ac:dyDescent="0.3">
      <c r="A288">
        <v>1042.7999999999874</v>
      </c>
      <c r="B288">
        <v>55</v>
      </c>
      <c r="C288">
        <f t="shared" si="37"/>
        <v>49.97980104416537</v>
      </c>
      <c r="D288">
        <f t="shared" si="38"/>
        <v>210.80000000001246</v>
      </c>
      <c r="E288">
        <f t="shared" si="39"/>
        <v>5.0201989558346298</v>
      </c>
      <c r="F288">
        <f t="shared" si="43"/>
        <v>2.6609911513555067E-4</v>
      </c>
      <c r="G288">
        <f t="shared" si="43"/>
        <v>1.2845197302091118</v>
      </c>
      <c r="H288">
        <f t="shared" si="43"/>
        <v>0</v>
      </c>
      <c r="I288">
        <f t="shared" si="43"/>
        <v>0</v>
      </c>
      <c r="J288">
        <f t="shared" si="43"/>
        <v>0</v>
      </c>
      <c r="K288">
        <f t="shared" si="40"/>
        <v>1.2847858293242473</v>
      </c>
      <c r="L288">
        <f t="shared" si="41"/>
        <v>3.7354131265103825</v>
      </c>
      <c r="M288">
        <f t="shared" si="42"/>
        <v>13.95331122570607</v>
      </c>
    </row>
    <row r="289" spans="1:13" x14ac:dyDescent="0.3">
      <c r="A289">
        <v>1042.8499999999874</v>
      </c>
      <c r="B289">
        <v>56</v>
      </c>
      <c r="C289">
        <f t="shared" si="37"/>
        <v>49.974408776633268</v>
      </c>
      <c r="D289">
        <f t="shared" si="38"/>
        <v>210.75000000001251</v>
      </c>
      <c r="E289">
        <f t="shared" si="39"/>
        <v>6.0255912233667317</v>
      </c>
      <c r="F289">
        <f t="shared" si="43"/>
        <v>2.159446514630434E-4</v>
      </c>
      <c r="G289">
        <f t="shared" si="43"/>
        <v>1.1791645437075662</v>
      </c>
      <c r="H289">
        <f t="shared" si="43"/>
        <v>0</v>
      </c>
      <c r="I289">
        <f t="shared" si="43"/>
        <v>0</v>
      </c>
      <c r="J289">
        <f t="shared" si="43"/>
        <v>0</v>
      </c>
      <c r="K289">
        <f t="shared" si="40"/>
        <v>1.1793804883590293</v>
      </c>
      <c r="L289">
        <f t="shared" si="41"/>
        <v>4.8462107350077019</v>
      </c>
      <c r="M289">
        <f t="shared" si="42"/>
        <v>23.48575848810389</v>
      </c>
    </row>
    <row r="290" spans="1:13" x14ac:dyDescent="0.3">
      <c r="A290">
        <v>1042.8999999999874</v>
      </c>
      <c r="B290">
        <v>44</v>
      </c>
      <c r="C290">
        <f t="shared" si="37"/>
        <v>49.969016509101166</v>
      </c>
      <c r="D290">
        <f t="shared" si="38"/>
        <v>210.70000000001255</v>
      </c>
      <c r="E290">
        <f t="shared" si="39"/>
        <v>-5.9690165091011664</v>
      </c>
      <c r="F290">
        <f t="shared" si="43"/>
        <v>1.7493009467506109E-4</v>
      </c>
      <c r="G290">
        <f t="shared" si="43"/>
        <v>1.0805157513484525</v>
      </c>
      <c r="H290">
        <f t="shared" si="43"/>
        <v>0</v>
      </c>
      <c r="I290">
        <f t="shared" si="43"/>
        <v>0</v>
      </c>
      <c r="J290">
        <f t="shared" si="43"/>
        <v>0</v>
      </c>
      <c r="K290">
        <f t="shared" si="40"/>
        <v>1.0806906814431274</v>
      </c>
      <c r="L290">
        <f t="shared" si="41"/>
        <v>-7.0497071905442938</v>
      </c>
      <c r="M290">
        <f t="shared" si="42"/>
        <v>49.698371472411921</v>
      </c>
    </row>
    <row r="291" spans="1:13" x14ac:dyDescent="0.3">
      <c r="A291">
        <v>1042.9499999999873</v>
      </c>
      <c r="B291">
        <v>49</v>
      </c>
      <c r="C291">
        <f t="shared" si="37"/>
        <v>49.963624241569065</v>
      </c>
      <c r="D291">
        <f t="shared" si="38"/>
        <v>210.6500000000126</v>
      </c>
      <c r="E291">
        <f t="shared" si="39"/>
        <v>-0.96362424156906457</v>
      </c>
      <c r="F291">
        <f t="shared" si="43"/>
        <v>1.4145218759977469E-4</v>
      </c>
      <c r="G291">
        <f t="shared" si="43"/>
        <v>0.98835019072450458</v>
      </c>
      <c r="H291">
        <f t="shared" si="43"/>
        <v>0</v>
      </c>
      <c r="I291">
        <f t="shared" si="43"/>
        <v>0</v>
      </c>
      <c r="J291">
        <f t="shared" si="43"/>
        <v>0</v>
      </c>
      <c r="K291">
        <f t="shared" si="40"/>
        <v>0.98849164291210434</v>
      </c>
      <c r="L291">
        <f t="shared" si="41"/>
        <v>-1.9521158844811688</v>
      </c>
      <c r="M291">
        <f t="shared" si="42"/>
        <v>3.8107564264436959</v>
      </c>
    </row>
    <row r="292" spans="1:13" x14ac:dyDescent="0.3">
      <c r="A292">
        <v>1042.9999999999873</v>
      </c>
      <c r="B292">
        <v>44</v>
      </c>
      <c r="C292">
        <f t="shared" si="37"/>
        <v>49.958231974036963</v>
      </c>
      <c r="D292">
        <f t="shared" si="38"/>
        <v>210.60000000001264</v>
      </c>
      <c r="E292">
        <f t="shared" si="39"/>
        <v>-5.9582319740369627</v>
      </c>
      <c r="F292">
        <f t="shared" si="43"/>
        <v>1.141767990330792E-4</v>
      </c>
      <c r="G292">
        <f t="shared" si="43"/>
        <v>0.90243027433990564</v>
      </c>
      <c r="H292">
        <f t="shared" si="43"/>
        <v>0</v>
      </c>
      <c r="I292">
        <f t="shared" si="43"/>
        <v>0</v>
      </c>
      <c r="J292">
        <f t="shared" si="43"/>
        <v>0</v>
      </c>
      <c r="K292">
        <f t="shared" si="40"/>
        <v>0.90254445113893866</v>
      </c>
      <c r="L292">
        <f t="shared" si="41"/>
        <v>-6.8607764251759011</v>
      </c>
      <c r="M292">
        <f t="shared" si="42"/>
        <v>47.070253156249414</v>
      </c>
    </row>
    <row r="293" spans="1:13" x14ac:dyDescent="0.3">
      <c r="A293">
        <v>1043.0499999999872</v>
      </c>
      <c r="B293">
        <v>50</v>
      </c>
      <c r="C293">
        <f t="shared" si="37"/>
        <v>49.952839706504861</v>
      </c>
      <c r="D293">
        <f t="shared" si="38"/>
        <v>210.55000000001269</v>
      </c>
      <c r="E293">
        <f t="shared" si="39"/>
        <v>4.7160293495139172E-2</v>
      </c>
      <c r="F293">
        <f t="shared" si="43"/>
        <v>9.1996036342333187E-5</v>
      </c>
      <c r="G293">
        <f t="shared" si="43"/>
        <v>0.8225068437650358</v>
      </c>
      <c r="H293">
        <f t="shared" si="43"/>
        <v>0</v>
      </c>
      <c r="I293">
        <f t="shared" si="43"/>
        <v>0</v>
      </c>
      <c r="J293">
        <f t="shared" si="43"/>
        <v>0</v>
      </c>
      <c r="K293">
        <f t="shared" si="40"/>
        <v>0.82259883980137816</v>
      </c>
      <c r="L293">
        <f t="shared" si="41"/>
        <v>-0.77543854630623898</v>
      </c>
      <c r="M293">
        <f t="shared" si="42"/>
        <v>0.60130493909753313</v>
      </c>
    </row>
    <row r="294" spans="1:13" x14ac:dyDescent="0.3">
      <c r="A294">
        <v>1043.0999999999872</v>
      </c>
      <c r="B294">
        <v>48</v>
      </c>
      <c r="C294">
        <f t="shared" si="37"/>
        <v>49.947447438972759</v>
      </c>
      <c r="D294">
        <f t="shared" si="38"/>
        <v>210.50000000001273</v>
      </c>
      <c r="E294">
        <f t="shared" si="39"/>
        <v>-1.947447438972759</v>
      </c>
      <c r="F294">
        <f t="shared" si="43"/>
        <v>7.3991771758258933E-5</v>
      </c>
      <c r="G294">
        <f t="shared" si="43"/>
        <v>0.74832187699744812</v>
      </c>
      <c r="H294">
        <f t="shared" si="43"/>
        <v>0</v>
      </c>
      <c r="I294">
        <f t="shared" si="43"/>
        <v>0</v>
      </c>
      <c r="J294">
        <f t="shared" si="43"/>
        <v>0</v>
      </c>
      <c r="K294">
        <f t="shared" si="40"/>
        <v>0.74839586876920638</v>
      </c>
      <c r="L294">
        <f t="shared" si="41"/>
        <v>-2.6958433077419652</v>
      </c>
      <c r="M294">
        <f t="shared" si="42"/>
        <v>7.2675711398971403</v>
      </c>
    </row>
    <row r="295" spans="1:13" x14ac:dyDescent="0.3">
      <c r="A295">
        <v>1043.1499999999871</v>
      </c>
      <c r="B295">
        <v>56</v>
      </c>
      <c r="C295">
        <f t="shared" si="37"/>
        <v>49.942055171440657</v>
      </c>
      <c r="D295">
        <f t="shared" si="38"/>
        <v>210.45000000001278</v>
      </c>
      <c r="E295">
        <f t="shared" si="39"/>
        <v>6.0579448285593429</v>
      </c>
      <c r="F295">
        <f t="shared" si="43"/>
        <v>5.9404698394563036E-5</v>
      </c>
      <c r="G295">
        <f t="shared" si="43"/>
        <v>0.67961103405385381</v>
      </c>
      <c r="H295">
        <f t="shared" si="43"/>
        <v>0</v>
      </c>
      <c r="I295">
        <f t="shared" si="43"/>
        <v>0</v>
      </c>
      <c r="J295">
        <f t="shared" si="43"/>
        <v>0</v>
      </c>
      <c r="K295">
        <f t="shared" si="40"/>
        <v>0.67967043875224842</v>
      </c>
      <c r="L295">
        <f t="shared" si="41"/>
        <v>5.3782743898070944</v>
      </c>
      <c r="M295">
        <f t="shared" si="42"/>
        <v>28.925835412054873</v>
      </c>
    </row>
    <row r="296" spans="1:13" x14ac:dyDescent="0.3">
      <c r="A296">
        <v>1043.1999999999871</v>
      </c>
      <c r="B296">
        <v>50</v>
      </c>
      <c r="C296">
        <f t="shared" si="37"/>
        <v>49.936662903908555</v>
      </c>
      <c r="D296">
        <f t="shared" si="38"/>
        <v>210.40000000001282</v>
      </c>
      <c r="E296">
        <f t="shared" si="39"/>
        <v>6.3337096091444778E-2</v>
      </c>
      <c r="F296">
        <f t="shared" si="43"/>
        <v>4.7608140787614655E-5</v>
      </c>
      <c r="G296">
        <f t="shared" si="43"/>
        <v>0.61610602906201195</v>
      </c>
      <c r="H296">
        <f t="shared" si="43"/>
        <v>0</v>
      </c>
      <c r="I296">
        <f t="shared" si="43"/>
        <v>0</v>
      </c>
      <c r="J296">
        <f t="shared" si="43"/>
        <v>0</v>
      </c>
      <c r="K296">
        <f t="shared" si="40"/>
        <v>0.61615363720279959</v>
      </c>
      <c r="L296">
        <f t="shared" si="41"/>
        <v>-0.55281654111135481</v>
      </c>
      <c r="M296">
        <f t="shared" si="42"/>
        <v>0.30560612812632226</v>
      </c>
    </row>
    <row r="297" spans="1:13" x14ac:dyDescent="0.3">
      <c r="A297">
        <v>1043.249999999987</v>
      </c>
      <c r="B297">
        <v>46</v>
      </c>
      <c r="C297">
        <f t="shared" si="37"/>
        <v>49.931270636376453</v>
      </c>
      <c r="D297">
        <f t="shared" si="38"/>
        <v>210.35000000001287</v>
      </c>
      <c r="E297">
        <f t="shared" si="39"/>
        <v>-3.9312706363764534</v>
      </c>
      <c r="F297">
        <f t="shared" si="43"/>
        <v>3.8085942350993861E-5</v>
      </c>
      <c r="G297">
        <f t="shared" si="43"/>
        <v>0.55753682023843643</v>
      </c>
      <c r="H297">
        <f t="shared" si="43"/>
        <v>0</v>
      </c>
      <c r="I297">
        <f t="shared" si="43"/>
        <v>0</v>
      </c>
      <c r="J297">
        <f t="shared" si="43"/>
        <v>0</v>
      </c>
      <c r="K297">
        <f t="shared" si="40"/>
        <v>0.55757490618078742</v>
      </c>
      <c r="L297">
        <f t="shared" si="41"/>
        <v>-4.4888455425572404</v>
      </c>
      <c r="M297">
        <f t="shared" si="42"/>
        <v>20.149734304936008</v>
      </c>
    </row>
    <row r="298" spans="1:13" x14ac:dyDescent="0.3">
      <c r="A298">
        <v>1043.299999999987</v>
      </c>
      <c r="B298">
        <v>47</v>
      </c>
      <c r="C298">
        <f t="shared" si="37"/>
        <v>49.925878368844351</v>
      </c>
      <c r="D298">
        <f t="shared" si="38"/>
        <v>210.30000000001291</v>
      </c>
      <c r="E298">
        <f t="shared" si="39"/>
        <v>-2.9258783688443515</v>
      </c>
      <c r="F298">
        <f t="shared" si="43"/>
        <v>3.0413839354508971E-5</v>
      </c>
      <c r="G298">
        <f t="shared" si="43"/>
        <v>0.50363361209143243</v>
      </c>
      <c r="H298">
        <f t="shared" si="43"/>
        <v>0</v>
      </c>
      <c r="I298">
        <f t="shared" si="43"/>
        <v>0</v>
      </c>
      <c r="J298">
        <f t="shared" si="43"/>
        <v>0</v>
      </c>
      <c r="K298">
        <f t="shared" si="40"/>
        <v>0.50366402593078696</v>
      </c>
      <c r="L298">
        <f t="shared" si="41"/>
        <v>-3.4295423947751384</v>
      </c>
      <c r="M298">
        <f t="shared" si="42"/>
        <v>11.761761037559992</v>
      </c>
    </row>
    <row r="299" spans="1:13" x14ac:dyDescent="0.3">
      <c r="A299">
        <v>1043.3499999999869</v>
      </c>
      <c r="B299">
        <v>48</v>
      </c>
      <c r="C299">
        <f t="shared" si="37"/>
        <v>49.92048610131225</v>
      </c>
      <c r="D299">
        <f t="shared" si="38"/>
        <v>210.25000000001296</v>
      </c>
      <c r="E299">
        <f t="shared" si="39"/>
        <v>-1.9204861013122496</v>
      </c>
      <c r="F299">
        <f t="shared" si="43"/>
        <v>2.424380864446445E-5</v>
      </c>
      <c r="G299">
        <f t="shared" si="43"/>
        <v>0.45412866694868653</v>
      </c>
      <c r="H299">
        <f t="shared" si="43"/>
        <v>0</v>
      </c>
      <c r="I299">
        <f t="shared" si="43"/>
        <v>0</v>
      </c>
      <c r="J299">
        <f t="shared" si="43"/>
        <v>0</v>
      </c>
      <c r="K299">
        <f t="shared" si="40"/>
        <v>0.454152910757331</v>
      </c>
      <c r="L299">
        <f t="shared" si="41"/>
        <v>-2.3746390120695806</v>
      </c>
      <c r="M299">
        <f t="shared" si="42"/>
        <v>5.6389104376427941</v>
      </c>
    </row>
    <row r="300" spans="1:13" x14ac:dyDescent="0.3">
      <c r="A300">
        <v>1043.3999999999869</v>
      </c>
      <c r="B300">
        <v>50</v>
      </c>
      <c r="C300">
        <f t="shared" si="37"/>
        <v>49.915093833780148</v>
      </c>
      <c r="D300">
        <f t="shared" si="38"/>
        <v>210.20000000001301</v>
      </c>
      <c r="E300">
        <f t="shared" si="39"/>
        <v>8.4906166219852253E-2</v>
      </c>
      <c r="F300">
        <f t="shared" si="43"/>
        <v>1.9290945101838526E-5</v>
      </c>
      <c r="G300">
        <f t="shared" si="43"/>
        <v>0.40875792545023037</v>
      </c>
      <c r="H300">
        <f t="shared" si="43"/>
        <v>0</v>
      </c>
      <c r="I300">
        <f t="shared" si="43"/>
        <v>0</v>
      </c>
      <c r="J300">
        <f t="shared" si="43"/>
        <v>0</v>
      </c>
      <c r="K300">
        <f t="shared" si="40"/>
        <v>0.40877721639533221</v>
      </c>
      <c r="L300">
        <f t="shared" si="41"/>
        <v>-0.32387105017547996</v>
      </c>
      <c r="M300">
        <f t="shared" si="42"/>
        <v>0.10489245714176826</v>
      </c>
    </row>
    <row r="301" spans="1:13" x14ac:dyDescent="0.3">
      <c r="A301">
        <v>1043.4499999999869</v>
      </c>
      <c r="B301">
        <v>42</v>
      </c>
      <c r="C301">
        <f t="shared" si="37"/>
        <v>49.909701566248046</v>
      </c>
      <c r="D301">
        <f t="shared" si="38"/>
        <v>210.15000000001305</v>
      </c>
      <c r="E301">
        <f t="shared" si="39"/>
        <v>-7.9097015662480459</v>
      </c>
      <c r="F301">
        <f t="shared" si="43"/>
        <v>1.5322485554468787E-5</v>
      </c>
      <c r="G301">
        <f t="shared" si="43"/>
        <v>0.36726243795272251</v>
      </c>
      <c r="H301">
        <f t="shared" si="43"/>
        <v>0</v>
      </c>
      <c r="I301">
        <f t="shared" si="43"/>
        <v>0</v>
      </c>
      <c r="J301">
        <f t="shared" si="43"/>
        <v>0</v>
      </c>
      <c r="K301">
        <f t="shared" si="40"/>
        <v>0.36727776043827698</v>
      </c>
      <c r="L301">
        <f t="shared" si="41"/>
        <v>-8.2769793266863232</v>
      </c>
      <c r="M301">
        <f t="shared" si="42"/>
        <v>68.508386774392775</v>
      </c>
    </row>
    <row r="302" spans="1:13" x14ac:dyDescent="0.3">
      <c r="A302">
        <v>1043.4999999999868</v>
      </c>
      <c r="B302">
        <v>50</v>
      </c>
      <c r="C302">
        <f t="shared" si="37"/>
        <v>49.904309298715944</v>
      </c>
      <c r="D302">
        <f t="shared" si="38"/>
        <v>210.1000000000131</v>
      </c>
      <c r="E302">
        <f t="shared" si="39"/>
        <v>9.569070128405599E-2</v>
      </c>
      <c r="F302">
        <f t="shared" si="43"/>
        <v>1.2148649260828089E-5</v>
      </c>
      <c r="G302">
        <f t="shared" si="43"/>
        <v>0.32938961084710183</v>
      </c>
      <c r="H302">
        <f t="shared" si="43"/>
        <v>0</v>
      </c>
      <c r="I302">
        <f t="shared" si="43"/>
        <v>0</v>
      </c>
      <c r="J302">
        <f t="shared" si="43"/>
        <v>0</v>
      </c>
      <c r="K302">
        <f t="shared" si="40"/>
        <v>0.32940175949636263</v>
      </c>
      <c r="L302">
        <f t="shared" si="41"/>
        <v>-0.23371105821230664</v>
      </c>
      <c r="M302">
        <f t="shared" si="42"/>
        <v>5.4620858730716183E-2</v>
      </c>
    </row>
    <row r="303" spans="1:13" x14ac:dyDescent="0.3">
      <c r="A303">
        <v>1043.5499999999868</v>
      </c>
      <c r="B303">
        <v>41</v>
      </c>
      <c r="C303">
        <f t="shared" si="37"/>
        <v>49.898917031183856</v>
      </c>
      <c r="D303">
        <f t="shared" si="38"/>
        <v>210.05000000001314</v>
      </c>
      <c r="E303">
        <f t="shared" si="39"/>
        <v>-8.8989170311838564</v>
      </c>
      <c r="F303">
        <f t="shared" si="43"/>
        <v>9.615011876552283E-6</v>
      </c>
      <c r="G303">
        <f t="shared" si="43"/>
        <v>0.29489427359161091</v>
      </c>
      <c r="H303">
        <f t="shared" si="43"/>
        <v>0</v>
      </c>
      <c r="I303">
        <f t="shared" si="43"/>
        <v>0</v>
      </c>
      <c r="J303">
        <f t="shared" si="43"/>
        <v>0</v>
      </c>
      <c r="K303">
        <f t="shared" si="40"/>
        <v>0.29490388860348749</v>
      </c>
      <c r="L303">
        <f t="shared" si="41"/>
        <v>-9.1938209197873437</v>
      </c>
      <c r="M303">
        <f t="shared" si="42"/>
        <v>84.526343105119395</v>
      </c>
    </row>
    <row r="304" spans="1:13" x14ac:dyDescent="0.3">
      <c r="A304">
        <v>1043.5999999999867</v>
      </c>
      <c r="B304">
        <v>42</v>
      </c>
      <c r="C304">
        <f t="shared" si="37"/>
        <v>49.893524763651754</v>
      </c>
      <c r="D304">
        <f t="shared" si="38"/>
        <v>210.00000000001319</v>
      </c>
      <c r="E304">
        <f t="shared" si="39"/>
        <v>-7.8935247636517545</v>
      </c>
      <c r="F304">
        <f t="shared" si="43"/>
        <v>7.5961706721816459E-6</v>
      </c>
      <c r="G304">
        <f t="shared" si="43"/>
        <v>0.26353957380389209</v>
      </c>
      <c r="H304">
        <f t="shared" si="43"/>
        <v>0</v>
      </c>
      <c r="I304">
        <f t="shared" si="43"/>
        <v>0</v>
      </c>
      <c r="J304">
        <f t="shared" si="43"/>
        <v>0</v>
      </c>
      <c r="K304">
        <f t="shared" si="40"/>
        <v>0.26354716997456429</v>
      </c>
      <c r="L304">
        <f t="shared" si="41"/>
        <v>-8.1570719336263195</v>
      </c>
      <c r="M304">
        <f t="shared" si="42"/>
        <v>66.537822530354219</v>
      </c>
    </row>
    <row r="305" spans="1:13" x14ac:dyDescent="0.3">
      <c r="A305">
        <v>1043.6499999999867</v>
      </c>
      <c r="B305">
        <v>54</v>
      </c>
      <c r="C305">
        <f t="shared" si="37"/>
        <v>49.888132496119653</v>
      </c>
      <c r="D305">
        <f t="shared" si="38"/>
        <v>209.95000000001323</v>
      </c>
      <c r="E305">
        <f t="shared" si="39"/>
        <v>4.1118675038803474</v>
      </c>
      <c r="F305">
        <f t="shared" si="43"/>
        <v>5.9904943208629294E-6</v>
      </c>
      <c r="G305">
        <f t="shared" si="43"/>
        <v>0.23509770904180224</v>
      </c>
      <c r="H305">
        <f t="shared" si="43"/>
        <v>0</v>
      </c>
      <c r="I305">
        <f t="shared" si="43"/>
        <v>0</v>
      </c>
      <c r="J305">
        <f t="shared" si="43"/>
        <v>0</v>
      </c>
      <c r="K305">
        <f t="shared" si="40"/>
        <v>0.23510369953612312</v>
      </c>
      <c r="L305">
        <f t="shared" si="41"/>
        <v>3.8767638043442241</v>
      </c>
      <c r="M305">
        <f t="shared" si="42"/>
        <v>15.029297594673501</v>
      </c>
    </row>
    <row r="306" spans="1:13" x14ac:dyDescent="0.3">
      <c r="A306">
        <v>1043.6999999999866</v>
      </c>
      <c r="B306">
        <v>55</v>
      </c>
      <c r="C306">
        <f t="shared" si="37"/>
        <v>49.882740228587551</v>
      </c>
      <c r="D306">
        <f t="shared" si="38"/>
        <v>209.90000000001328</v>
      </c>
      <c r="E306">
        <f t="shared" si="39"/>
        <v>5.1172597714124493</v>
      </c>
      <c r="F306">
        <f t="shared" si="43"/>
        <v>4.7157814025658662E-6</v>
      </c>
      <c r="G306">
        <f t="shared" si="43"/>
        <v>0.20935050493934493</v>
      </c>
      <c r="H306">
        <f t="shared" si="43"/>
        <v>0</v>
      </c>
      <c r="I306">
        <f t="shared" si="43"/>
        <v>0</v>
      </c>
      <c r="J306">
        <f t="shared" si="43"/>
        <v>0</v>
      </c>
      <c r="K306">
        <f t="shared" si="40"/>
        <v>0.2093552207207475</v>
      </c>
      <c r="L306">
        <f t="shared" si="41"/>
        <v>4.9079045506917014</v>
      </c>
      <c r="M306">
        <f t="shared" si="42"/>
        <v>24.087527078700312</v>
      </c>
    </row>
    <row r="307" spans="1:13" x14ac:dyDescent="0.3">
      <c r="A307">
        <v>1043.7499999999866</v>
      </c>
      <c r="B307">
        <v>56</v>
      </c>
      <c r="C307">
        <f t="shared" si="37"/>
        <v>49.877347961055449</v>
      </c>
      <c r="D307">
        <f t="shared" si="38"/>
        <v>209.85000000001332</v>
      </c>
      <c r="E307">
        <f t="shared" si="39"/>
        <v>6.1226520389445511</v>
      </c>
      <c r="F307">
        <f t="shared" si="43"/>
        <v>3.7056784154865146E-6</v>
      </c>
      <c r="G307">
        <f t="shared" si="43"/>
        <v>0.1860898501617769</v>
      </c>
      <c r="H307">
        <f t="shared" si="43"/>
        <v>0</v>
      </c>
      <c r="I307">
        <f t="shared" si="43"/>
        <v>0</v>
      </c>
      <c r="J307">
        <f t="shared" si="43"/>
        <v>0</v>
      </c>
      <c r="K307">
        <f t="shared" si="40"/>
        <v>0.18609355584019238</v>
      </c>
      <c r="L307">
        <f t="shared" si="41"/>
        <v>5.936558483104359</v>
      </c>
      <c r="M307">
        <f t="shared" si="42"/>
        <v>35.242726623318326</v>
      </c>
    </row>
    <row r="308" spans="1:13" x14ac:dyDescent="0.3">
      <c r="A308">
        <v>1043.7999999999865</v>
      </c>
      <c r="B308">
        <v>51</v>
      </c>
      <c r="C308">
        <f t="shared" si="37"/>
        <v>49.871955693523347</v>
      </c>
      <c r="D308">
        <f t="shared" si="38"/>
        <v>209.80000000001337</v>
      </c>
      <c r="E308">
        <f t="shared" si="39"/>
        <v>1.128044306476653</v>
      </c>
      <c r="F308">
        <f t="shared" si="43"/>
        <v>2.9067310388501701E-6</v>
      </c>
      <c r="G308">
        <f t="shared" si="43"/>
        <v>0.16511799921558562</v>
      </c>
      <c r="H308">
        <f t="shared" si="43"/>
        <v>0</v>
      </c>
      <c r="I308">
        <f t="shared" si="43"/>
        <v>0</v>
      </c>
      <c r="J308">
        <f t="shared" si="43"/>
        <v>0</v>
      </c>
      <c r="K308">
        <f t="shared" si="40"/>
        <v>0.16512090594662446</v>
      </c>
      <c r="L308">
        <f t="shared" si="41"/>
        <v>0.96292340053002856</v>
      </c>
      <c r="M308">
        <f t="shared" si="42"/>
        <v>0.92722147528831378</v>
      </c>
    </row>
    <row r="309" spans="1:13" x14ac:dyDescent="0.3">
      <c r="A309">
        <v>1043.8499999999865</v>
      </c>
      <c r="B309">
        <v>48</v>
      </c>
      <c r="C309">
        <f t="shared" si="37"/>
        <v>49.866563425991245</v>
      </c>
      <c r="D309">
        <f t="shared" si="38"/>
        <v>209.75000000001342</v>
      </c>
      <c r="E309">
        <f t="shared" si="39"/>
        <v>-1.8665634259912451</v>
      </c>
      <c r="F309">
        <f t="shared" si="43"/>
        <v>2.2759621026492913E-6</v>
      </c>
      <c r="G309">
        <f t="shared" si="43"/>
        <v>0.146247754510165</v>
      </c>
      <c r="H309">
        <f t="shared" si="43"/>
        <v>0</v>
      </c>
      <c r="I309">
        <f t="shared" si="43"/>
        <v>0</v>
      </c>
      <c r="J309">
        <f t="shared" si="43"/>
        <v>0</v>
      </c>
      <c r="K309">
        <f t="shared" si="40"/>
        <v>0.14625003047226764</v>
      </c>
      <c r="L309">
        <f t="shared" si="41"/>
        <v>-2.0128134564635127</v>
      </c>
      <c r="M309">
        <f t="shared" si="42"/>
        <v>4.0514180105205932</v>
      </c>
    </row>
    <row r="310" spans="1:13" x14ac:dyDescent="0.3">
      <c r="A310">
        <v>1043.8999999999864</v>
      </c>
      <c r="B310">
        <v>44</v>
      </c>
      <c r="C310">
        <f t="shared" si="37"/>
        <v>49.861171158459143</v>
      </c>
      <c r="D310">
        <f t="shared" si="38"/>
        <v>209.70000000001346</v>
      </c>
      <c r="E310">
        <f t="shared" si="39"/>
        <v>-5.8611711584591433</v>
      </c>
      <c r="F310">
        <f t="shared" si="43"/>
        <v>1.778886594140057E-6</v>
      </c>
      <c r="G310">
        <f t="shared" si="43"/>
        <v>0.12930253923601662</v>
      </c>
      <c r="H310">
        <f t="shared" si="43"/>
        <v>0</v>
      </c>
      <c r="I310">
        <f t="shared" si="43"/>
        <v>0</v>
      </c>
      <c r="J310">
        <f t="shared" si="43"/>
        <v>0</v>
      </c>
      <c r="K310">
        <f t="shared" si="40"/>
        <v>0.12930431812261076</v>
      </c>
      <c r="L310">
        <f t="shared" si="41"/>
        <v>-5.9904754765817536</v>
      </c>
      <c r="M310">
        <f t="shared" si="42"/>
        <v>35.885796435527389</v>
      </c>
    </row>
    <row r="311" spans="1:13" x14ac:dyDescent="0.3">
      <c r="A311">
        <v>1043.9499999999864</v>
      </c>
      <c r="B311">
        <v>39</v>
      </c>
      <c r="C311">
        <f t="shared" si="37"/>
        <v>49.855778890927041</v>
      </c>
      <c r="D311">
        <f t="shared" si="38"/>
        <v>209.65000000001351</v>
      </c>
      <c r="E311">
        <f t="shared" si="39"/>
        <v>-10.855778890927041</v>
      </c>
      <c r="F311">
        <f t="shared" si="43"/>
        <v>1.3878884322638908E-6</v>
      </c>
      <c r="G311">
        <f t="shared" si="43"/>
        <v>0.11411637261789982</v>
      </c>
      <c r="H311">
        <f t="shared" si="43"/>
        <v>0</v>
      </c>
      <c r="I311">
        <f t="shared" si="43"/>
        <v>0</v>
      </c>
      <c r="J311">
        <f t="shared" si="43"/>
        <v>0</v>
      </c>
      <c r="K311">
        <f t="shared" si="40"/>
        <v>0.11411776050633209</v>
      </c>
      <c r="L311">
        <f t="shared" si="41"/>
        <v>-10.969896651433373</v>
      </c>
      <c r="M311">
        <f t="shared" si="42"/>
        <v>120.33863254312914</v>
      </c>
    </row>
    <row r="312" spans="1:13" x14ac:dyDescent="0.3">
      <c r="A312">
        <v>1043.9999999999864</v>
      </c>
      <c r="B312">
        <v>44</v>
      </c>
      <c r="C312">
        <f t="shared" si="37"/>
        <v>49.85038662339494</v>
      </c>
      <c r="D312">
        <f t="shared" si="38"/>
        <v>209.60000000001355</v>
      </c>
      <c r="E312">
        <f t="shared" si="39"/>
        <v>-5.8503866233949395</v>
      </c>
      <c r="F312">
        <f t="shared" si="43"/>
        <v>1.0808959949544998E-6</v>
      </c>
      <c r="G312">
        <f t="shared" si="43"/>
        <v>0.10053375894014491</v>
      </c>
      <c r="H312">
        <f t="shared" si="43"/>
        <v>0</v>
      </c>
      <c r="I312">
        <f t="shared" si="43"/>
        <v>0</v>
      </c>
      <c r="J312">
        <f t="shared" si="43"/>
        <v>0</v>
      </c>
      <c r="K312">
        <f t="shared" si="40"/>
        <v>0.10053483983613987</v>
      </c>
      <c r="L312">
        <f t="shared" si="41"/>
        <v>-5.9509214632310794</v>
      </c>
      <c r="M312">
        <f t="shared" si="42"/>
        <v>35.413466261544329</v>
      </c>
    </row>
    <row r="313" spans="1:13" x14ac:dyDescent="0.3">
      <c r="A313">
        <v>1044.0499999999863</v>
      </c>
      <c r="B313">
        <v>56</v>
      </c>
      <c r="C313">
        <f t="shared" si="37"/>
        <v>49.844994355862838</v>
      </c>
      <c r="D313">
        <f t="shared" si="38"/>
        <v>209.5500000000136</v>
      </c>
      <c r="E313">
        <f t="shared" si="39"/>
        <v>6.1550056441371623</v>
      </c>
      <c r="F313">
        <f t="shared" si="43"/>
        <v>8.4030377988294277E-7</v>
      </c>
      <c r="G313">
        <f t="shared" si="43"/>
        <v>8.8409501445307834E-2</v>
      </c>
      <c r="H313">
        <f t="shared" si="43"/>
        <v>0</v>
      </c>
      <c r="I313">
        <f t="shared" si="43"/>
        <v>0</v>
      </c>
      <c r="J313">
        <f t="shared" si="43"/>
        <v>0</v>
      </c>
      <c r="K313">
        <f t="shared" si="40"/>
        <v>8.8410341749087712E-2</v>
      </c>
      <c r="L313">
        <f t="shared" si="41"/>
        <v>6.066595302388075</v>
      </c>
      <c r="M313">
        <f t="shared" si="42"/>
        <v>36.803578562957057</v>
      </c>
    </row>
    <row r="314" spans="1:13" x14ac:dyDescent="0.3">
      <c r="A314">
        <v>1044.0999999999863</v>
      </c>
      <c r="B314">
        <v>44</v>
      </c>
      <c r="C314">
        <f t="shared" si="37"/>
        <v>49.839602088330736</v>
      </c>
      <c r="D314">
        <f t="shared" si="38"/>
        <v>209.50000000001364</v>
      </c>
      <c r="E314">
        <f t="shared" si="39"/>
        <v>-5.8396020883307358</v>
      </c>
      <c r="F314">
        <f t="shared" si="43"/>
        <v>6.5209637262261225E-7</v>
      </c>
      <c r="G314">
        <f t="shared" si="43"/>
        <v>7.7608451796450331E-2</v>
      </c>
      <c r="H314">
        <f t="shared" si="43"/>
        <v>0</v>
      </c>
      <c r="I314">
        <f t="shared" si="43"/>
        <v>0</v>
      </c>
      <c r="J314">
        <f t="shared" si="43"/>
        <v>0</v>
      </c>
      <c r="K314">
        <f t="shared" si="40"/>
        <v>7.7609103892822953E-2</v>
      </c>
      <c r="L314">
        <f t="shared" si="41"/>
        <v>-5.9172111922235588</v>
      </c>
      <c r="M314">
        <f t="shared" si="42"/>
        <v>35.013388293375748</v>
      </c>
    </row>
    <row r="315" spans="1:13" x14ac:dyDescent="0.3">
      <c r="A315">
        <v>1044.1499999999862</v>
      </c>
      <c r="B315">
        <v>50</v>
      </c>
      <c r="C315">
        <f t="shared" si="37"/>
        <v>49.834209820798634</v>
      </c>
      <c r="D315">
        <f t="shared" si="38"/>
        <v>209.45000000001369</v>
      </c>
      <c r="E315">
        <f t="shared" si="39"/>
        <v>0.16579017920136607</v>
      </c>
      <c r="F315">
        <f t="shared" ref="F315:J365" si="44">F$5*EXP(-(($D315-F$6)^2)/(2*F$7^2))</f>
        <v>5.0513831300654842E-7</v>
      </c>
      <c r="G315">
        <f t="shared" si="44"/>
        <v>6.800520528717284E-2</v>
      </c>
      <c r="H315">
        <f t="shared" si="44"/>
        <v>0</v>
      </c>
      <c r="I315">
        <f t="shared" si="44"/>
        <v>0</v>
      </c>
      <c r="J315">
        <f t="shared" si="44"/>
        <v>0</v>
      </c>
      <c r="K315">
        <f t="shared" si="40"/>
        <v>6.8005710425485852E-2</v>
      </c>
      <c r="L315">
        <f t="shared" si="41"/>
        <v>9.7784468775880221E-2</v>
      </c>
      <c r="M315">
        <f t="shared" si="42"/>
        <v>9.5618023337810942E-3</v>
      </c>
    </row>
    <row r="316" spans="1:13" x14ac:dyDescent="0.3">
      <c r="A316">
        <v>1044.1999999999862</v>
      </c>
      <c r="B316">
        <v>54</v>
      </c>
      <c r="C316">
        <f t="shared" si="37"/>
        <v>49.828817553266532</v>
      </c>
      <c r="D316">
        <f t="shared" si="38"/>
        <v>209.40000000001373</v>
      </c>
      <c r="E316">
        <f t="shared" si="39"/>
        <v>4.1711824467334679</v>
      </c>
      <c r="F316">
        <f t="shared" si="44"/>
        <v>3.9059968836469268E-7</v>
      </c>
      <c r="G316">
        <f t="shared" si="44"/>
        <v>5.9483751400982922E-2</v>
      </c>
      <c r="H316">
        <f t="shared" si="44"/>
        <v>0</v>
      </c>
      <c r="I316">
        <f t="shared" si="44"/>
        <v>0</v>
      </c>
      <c r="J316">
        <f t="shared" si="44"/>
        <v>0</v>
      </c>
      <c r="K316">
        <f t="shared" si="40"/>
        <v>5.9484142000671286E-2</v>
      </c>
      <c r="L316">
        <f t="shared" si="41"/>
        <v>4.1116983047327968</v>
      </c>
      <c r="M316">
        <f t="shared" si="42"/>
        <v>16.906062949142555</v>
      </c>
    </row>
    <row r="317" spans="1:13" x14ac:dyDescent="0.3">
      <c r="A317">
        <v>1044.2499999999861</v>
      </c>
      <c r="B317">
        <v>61</v>
      </c>
      <c r="C317">
        <f t="shared" si="37"/>
        <v>49.82342528573443</v>
      </c>
      <c r="D317">
        <f t="shared" si="38"/>
        <v>209.35000000001378</v>
      </c>
      <c r="E317">
        <f t="shared" si="39"/>
        <v>11.17657471426557</v>
      </c>
      <c r="F317">
        <f t="shared" si="44"/>
        <v>3.0149251405035579E-7</v>
      </c>
      <c r="G317">
        <f t="shared" si="44"/>
        <v>5.1937088680581306E-2</v>
      </c>
      <c r="H317">
        <f t="shared" si="44"/>
        <v>0</v>
      </c>
      <c r="I317">
        <f t="shared" si="44"/>
        <v>0</v>
      </c>
      <c r="J317">
        <f t="shared" si="44"/>
        <v>0</v>
      </c>
      <c r="K317">
        <f t="shared" si="40"/>
        <v>5.1937390173095357E-2</v>
      </c>
      <c r="L317">
        <f t="shared" si="41"/>
        <v>11.124637324092474</v>
      </c>
      <c r="M317">
        <f t="shared" si="42"/>
        <v>123.75755559259136</v>
      </c>
    </row>
    <row r="318" spans="1:13" x14ac:dyDescent="0.3">
      <c r="A318">
        <v>1044.2999999999861</v>
      </c>
      <c r="B318">
        <v>50</v>
      </c>
      <c r="C318">
        <f t="shared" si="37"/>
        <v>49.818033018202328</v>
      </c>
      <c r="D318">
        <f t="shared" si="38"/>
        <v>209.30000000001382</v>
      </c>
      <c r="E318">
        <f t="shared" si="39"/>
        <v>0.18196698179767168</v>
      </c>
      <c r="F318">
        <f t="shared" si="44"/>
        <v>2.3229733735592312E-7</v>
      </c>
      <c r="G318">
        <f t="shared" si="44"/>
        <v>4.5266812184924191E-2</v>
      </c>
      <c r="H318">
        <f t="shared" si="44"/>
        <v>0</v>
      </c>
      <c r="I318">
        <f t="shared" si="44"/>
        <v>0</v>
      </c>
      <c r="J318">
        <f t="shared" si="44"/>
        <v>0</v>
      </c>
      <c r="K318">
        <f t="shared" si="40"/>
        <v>4.5267044482261549E-2</v>
      </c>
      <c r="L318">
        <f t="shared" si="41"/>
        <v>0.13669993731541014</v>
      </c>
      <c r="M318">
        <f t="shared" si="42"/>
        <v>1.868687286203706E-2</v>
      </c>
    </row>
    <row r="319" spans="1:13" x14ac:dyDescent="0.3">
      <c r="A319">
        <v>1044.349999999986</v>
      </c>
      <c r="B319">
        <v>49</v>
      </c>
      <c r="C319">
        <f t="shared" si="37"/>
        <v>49.812640750670226</v>
      </c>
      <c r="D319">
        <f t="shared" si="38"/>
        <v>209.25000000001387</v>
      </c>
      <c r="E319">
        <f t="shared" si="39"/>
        <v>-0.81264075067022645</v>
      </c>
      <c r="F319">
        <f t="shared" si="44"/>
        <v>1.7866315063790991E-7</v>
      </c>
      <c r="G319">
        <f t="shared" si="44"/>
        <v>3.9382681102878458E-2</v>
      </c>
      <c r="H319">
        <f t="shared" si="44"/>
        <v>0</v>
      </c>
      <c r="I319">
        <f t="shared" si="44"/>
        <v>0</v>
      </c>
      <c r="J319">
        <f t="shared" si="44"/>
        <v>0</v>
      </c>
      <c r="K319">
        <f t="shared" si="40"/>
        <v>3.9382859766029094E-2</v>
      </c>
      <c r="L319">
        <f t="shared" si="41"/>
        <v>-0.85202361043625552</v>
      </c>
      <c r="M319">
        <f t="shared" si="42"/>
        <v>0.72594423274083208</v>
      </c>
    </row>
    <row r="320" spans="1:13" x14ac:dyDescent="0.3">
      <c r="A320">
        <v>1044.399999999986</v>
      </c>
      <c r="B320">
        <v>57</v>
      </c>
      <c r="C320">
        <f t="shared" si="37"/>
        <v>49.807248483138139</v>
      </c>
      <c r="D320">
        <f t="shared" si="38"/>
        <v>209.20000000001392</v>
      </c>
      <c r="E320">
        <f t="shared" si="39"/>
        <v>7.1927515168618612</v>
      </c>
      <c r="F320">
        <f t="shared" si="44"/>
        <v>1.3716673543736058E-7</v>
      </c>
      <c r="G320">
        <f t="shared" si="44"/>
        <v>3.4202173370853878E-2</v>
      </c>
      <c r="H320">
        <f t="shared" si="44"/>
        <v>0</v>
      </c>
      <c r="I320">
        <f t="shared" si="44"/>
        <v>0</v>
      </c>
      <c r="J320">
        <f t="shared" si="44"/>
        <v>0</v>
      </c>
      <c r="K320">
        <f t="shared" si="40"/>
        <v>3.4202310537589313E-2</v>
      </c>
      <c r="L320">
        <f t="shared" si="41"/>
        <v>7.1585492063242722</v>
      </c>
      <c r="M320">
        <f t="shared" si="42"/>
        <v>51.24482673936587</v>
      </c>
    </row>
    <row r="321" spans="1:13" x14ac:dyDescent="0.3">
      <c r="A321">
        <v>1044.4499999999859</v>
      </c>
      <c r="B321">
        <v>61</v>
      </c>
      <c r="C321">
        <f t="shared" si="37"/>
        <v>49.801856215606037</v>
      </c>
      <c r="D321">
        <f t="shared" si="38"/>
        <v>209.15000000001396</v>
      </c>
      <c r="E321">
        <f t="shared" si="39"/>
        <v>11.198143784393963</v>
      </c>
      <c r="F321">
        <f t="shared" si="44"/>
        <v>1.0512007805115821E-7</v>
      </c>
      <c r="G321">
        <f t="shared" si="44"/>
        <v>2.9650033420371275E-2</v>
      </c>
      <c r="H321">
        <f t="shared" si="44"/>
        <v>0</v>
      </c>
      <c r="I321">
        <f t="shared" si="44"/>
        <v>0</v>
      </c>
      <c r="J321">
        <f t="shared" si="44"/>
        <v>0</v>
      </c>
      <c r="K321">
        <f t="shared" si="40"/>
        <v>2.9650138540449327E-2</v>
      </c>
      <c r="L321">
        <f t="shared" si="41"/>
        <v>11.168493645853514</v>
      </c>
      <c r="M321">
        <f t="shared" si="42"/>
        <v>124.73525031747033</v>
      </c>
    </row>
    <row r="322" spans="1:13" x14ac:dyDescent="0.3">
      <c r="A322">
        <v>1044.4999999999859</v>
      </c>
      <c r="B322">
        <v>33</v>
      </c>
      <c r="C322">
        <f t="shared" si="37"/>
        <v>49.796463948073935</v>
      </c>
      <c r="D322">
        <f t="shared" si="38"/>
        <v>209.10000000001401</v>
      </c>
      <c r="E322">
        <f t="shared" si="39"/>
        <v>-16.796463948073935</v>
      </c>
      <c r="F322">
        <f t="shared" si="44"/>
        <v>8.0416580994304326E-8</v>
      </c>
      <c r="G322">
        <f t="shared" si="44"/>
        <v>2.5657818470940418E-2</v>
      </c>
      <c r="H322">
        <f t="shared" si="44"/>
        <v>0</v>
      </c>
      <c r="I322">
        <f t="shared" si="44"/>
        <v>0</v>
      </c>
      <c r="J322">
        <f t="shared" si="44"/>
        <v>0</v>
      </c>
      <c r="K322">
        <f t="shared" si="40"/>
        <v>2.5657898887521412E-2</v>
      </c>
      <c r="L322">
        <f t="shared" si="41"/>
        <v>-16.822121846961455</v>
      </c>
      <c r="M322">
        <f t="shared" si="42"/>
        <v>282.98378343401788</v>
      </c>
    </row>
    <row r="323" spans="1:13" x14ac:dyDescent="0.3">
      <c r="A323">
        <v>1044.5499999999859</v>
      </c>
      <c r="B323">
        <v>56</v>
      </c>
      <c r="C323">
        <f t="shared" si="37"/>
        <v>49.791071680541833</v>
      </c>
      <c r="D323">
        <f t="shared" si="38"/>
        <v>209.05000000001405</v>
      </c>
      <c r="E323">
        <f t="shared" si="39"/>
        <v>6.2089283194581668</v>
      </c>
      <c r="F323">
        <f t="shared" si="44"/>
        <v>6.140851459369978E-8</v>
      </c>
      <c r="G323">
        <f t="shared" si="44"/>
        <v>2.216344809312459E-2</v>
      </c>
      <c r="H323">
        <f t="shared" si="44"/>
        <v>0</v>
      </c>
      <c r="I323">
        <f t="shared" si="44"/>
        <v>0</v>
      </c>
      <c r="J323">
        <f t="shared" si="44"/>
        <v>0</v>
      </c>
      <c r="K323">
        <f t="shared" si="40"/>
        <v>2.2163509501639183E-2</v>
      </c>
      <c r="L323">
        <f t="shared" si="41"/>
        <v>6.1867648099565278</v>
      </c>
      <c r="M323">
        <f t="shared" si="42"/>
        <v>38.276058813716432</v>
      </c>
    </row>
    <row r="324" spans="1:13" x14ac:dyDescent="0.3">
      <c r="A324">
        <v>1044.5999999999858</v>
      </c>
      <c r="B324">
        <v>52</v>
      </c>
      <c r="C324">
        <f t="shared" si="37"/>
        <v>49.785679413009731</v>
      </c>
      <c r="D324">
        <f t="shared" si="38"/>
        <v>209.0000000000141</v>
      </c>
      <c r="E324">
        <f t="shared" si="39"/>
        <v>2.2143205869902687</v>
      </c>
      <c r="F324">
        <f t="shared" si="44"/>
        <v>4.6809568528268338E-8</v>
      </c>
      <c r="G324">
        <f t="shared" si="44"/>
        <v>1.9110761103986317E-2</v>
      </c>
      <c r="H324">
        <f t="shared" si="44"/>
        <v>0</v>
      </c>
      <c r="I324">
        <f t="shared" si="44"/>
        <v>0</v>
      </c>
      <c r="J324">
        <f t="shared" si="44"/>
        <v>0</v>
      </c>
      <c r="K324">
        <f t="shared" si="40"/>
        <v>1.9110807913554843E-2</v>
      </c>
      <c r="L324">
        <f t="shared" si="41"/>
        <v>2.195209779076714</v>
      </c>
      <c r="M324">
        <f t="shared" si="42"/>
        <v>4.818945974154035</v>
      </c>
    </row>
    <row r="325" spans="1:13" x14ac:dyDescent="0.3">
      <c r="A325">
        <v>1044.6499999999858</v>
      </c>
      <c r="B325">
        <v>41</v>
      </c>
      <c r="C325">
        <f t="shared" si="37"/>
        <v>49.780287145477629</v>
      </c>
      <c r="D325">
        <f t="shared" si="38"/>
        <v>208.95000000001414</v>
      </c>
      <c r="E325">
        <f t="shared" si="39"/>
        <v>-8.7802871454776295</v>
      </c>
      <c r="F325">
        <f t="shared" si="44"/>
        <v>3.5617525297286713E-8</v>
      </c>
      <c r="G325">
        <f t="shared" si="44"/>
        <v>1.6449083228487555E-2</v>
      </c>
      <c r="H325">
        <f t="shared" si="44"/>
        <v>0</v>
      </c>
      <c r="I325">
        <f t="shared" si="44"/>
        <v>0</v>
      </c>
      <c r="J325">
        <f t="shared" si="44"/>
        <v>0</v>
      </c>
      <c r="K325">
        <f t="shared" si="40"/>
        <v>1.6449118846012852E-2</v>
      </c>
      <c r="L325">
        <f t="shared" si="41"/>
        <v>-8.7967362643236431</v>
      </c>
      <c r="M325">
        <f t="shared" si="42"/>
        <v>77.382568904066687</v>
      </c>
    </row>
    <row r="326" spans="1:13" x14ac:dyDescent="0.3">
      <c r="A326">
        <v>1044.6999999999857</v>
      </c>
      <c r="B326">
        <v>41</v>
      </c>
      <c r="C326">
        <f t="shared" si="37"/>
        <v>49.774894877945528</v>
      </c>
      <c r="D326">
        <f t="shared" si="38"/>
        <v>208.90000000001419</v>
      </c>
      <c r="E326">
        <f t="shared" si="39"/>
        <v>-8.7748948779455276</v>
      </c>
      <c r="F326">
        <f t="shared" si="44"/>
        <v>2.7053029288425578E-8</v>
      </c>
      <c r="G326">
        <f t="shared" si="44"/>
        <v>1.4132808370697449E-2</v>
      </c>
      <c r="H326">
        <f t="shared" si="44"/>
        <v>0</v>
      </c>
      <c r="I326">
        <f t="shared" si="44"/>
        <v>0</v>
      </c>
      <c r="J326">
        <f t="shared" si="44"/>
        <v>0</v>
      </c>
      <c r="K326">
        <f t="shared" si="40"/>
        <v>1.4132835423726738E-2</v>
      </c>
      <c r="L326">
        <f t="shared" si="41"/>
        <v>-8.7890277133692543</v>
      </c>
      <c r="M326">
        <f t="shared" si="42"/>
        <v>77.247008146372778</v>
      </c>
    </row>
    <row r="327" spans="1:13" x14ac:dyDescent="0.3">
      <c r="A327">
        <v>1044.7499999999857</v>
      </c>
      <c r="B327">
        <v>45</v>
      </c>
      <c r="C327">
        <f t="shared" ref="C327:C390" si="45">$P$12*A327+$Q$12</f>
        <v>49.769502610413426</v>
      </c>
      <c r="D327">
        <f t="shared" ref="D327:D390" si="46">$E$2-A327-$N$5</f>
        <v>208.85000000001423</v>
      </c>
      <c r="E327">
        <f t="shared" ref="E327:E390" si="47">B327-C327</f>
        <v>-4.7695026104134257</v>
      </c>
      <c r="F327">
        <f t="shared" si="44"/>
        <v>2.0511202477301013E-8</v>
      </c>
      <c r="G327">
        <f t="shared" si="44"/>
        <v>1.2120995791402382E-2</v>
      </c>
      <c r="H327">
        <f t="shared" si="44"/>
        <v>0</v>
      </c>
      <c r="I327">
        <f t="shared" si="44"/>
        <v>0</v>
      </c>
      <c r="J327">
        <f t="shared" si="44"/>
        <v>0</v>
      </c>
      <c r="K327">
        <f t="shared" ref="K327:K390" si="48">F327+G327+H327+I327+J327</f>
        <v>1.212101630260486E-2</v>
      </c>
      <c r="L327">
        <f t="shared" ref="L327:L390" si="49">E327-K327</f>
        <v>-4.7816236267160308</v>
      </c>
      <c r="M327">
        <f t="shared" ref="M327:M390" si="50">(L327)^2</f>
        <v>22.863924507568967</v>
      </c>
    </row>
    <row r="328" spans="1:13" x14ac:dyDescent="0.3">
      <c r="A328">
        <v>1044.7999999999856</v>
      </c>
      <c r="B328">
        <v>48</v>
      </c>
      <c r="C328">
        <f t="shared" si="45"/>
        <v>49.764110342881324</v>
      </c>
      <c r="D328">
        <f t="shared" si="46"/>
        <v>208.80000000001428</v>
      </c>
      <c r="E328">
        <f t="shared" si="47"/>
        <v>-1.7641103428813238</v>
      </c>
      <c r="F328">
        <f t="shared" si="44"/>
        <v>1.5523491161526414E-8</v>
      </c>
      <c r="G328">
        <f t="shared" si="44"/>
        <v>1.0376984986269355E-2</v>
      </c>
      <c r="H328">
        <f t="shared" si="44"/>
        <v>0</v>
      </c>
      <c r="I328">
        <f t="shared" si="44"/>
        <v>0</v>
      </c>
      <c r="J328">
        <f t="shared" si="44"/>
        <v>0</v>
      </c>
      <c r="K328">
        <f t="shared" si="48"/>
        <v>1.0377000509760516E-2</v>
      </c>
      <c r="L328">
        <f t="shared" si="49"/>
        <v>-1.7744873433910844</v>
      </c>
      <c r="M328">
        <f t="shared" si="50"/>
        <v>3.1488053318551481</v>
      </c>
    </row>
    <row r="329" spans="1:13" x14ac:dyDescent="0.3">
      <c r="A329">
        <v>1044.8499999999856</v>
      </c>
      <c r="B329">
        <v>43</v>
      </c>
      <c r="C329">
        <f t="shared" si="45"/>
        <v>49.758718075349222</v>
      </c>
      <c r="D329">
        <f t="shared" si="46"/>
        <v>208.75000000001432</v>
      </c>
      <c r="E329">
        <f t="shared" si="47"/>
        <v>-6.758718075349222</v>
      </c>
      <c r="F329">
        <f t="shared" si="44"/>
        <v>1.1727642900412023E-8</v>
      </c>
      <c r="G329">
        <f t="shared" si="44"/>
        <v>8.868029602388177E-3</v>
      </c>
      <c r="H329">
        <f t="shared" si="44"/>
        <v>0</v>
      </c>
      <c r="I329">
        <f t="shared" si="44"/>
        <v>0</v>
      </c>
      <c r="J329">
        <f t="shared" si="44"/>
        <v>0</v>
      </c>
      <c r="K329">
        <f t="shared" si="48"/>
        <v>8.8680413300310772E-3</v>
      </c>
      <c r="L329">
        <f t="shared" si="49"/>
        <v>-6.7675861166792535</v>
      </c>
      <c r="M329">
        <f t="shared" si="50"/>
        <v>45.800221846669778</v>
      </c>
    </row>
    <row r="330" spans="1:13" x14ac:dyDescent="0.3">
      <c r="A330">
        <v>1044.8999999999855</v>
      </c>
      <c r="B330">
        <v>50</v>
      </c>
      <c r="C330">
        <f t="shared" si="45"/>
        <v>49.75332580781712</v>
      </c>
      <c r="D330">
        <f t="shared" si="46"/>
        <v>208.70000000001437</v>
      </c>
      <c r="E330">
        <f t="shared" si="47"/>
        <v>0.24667419218287989</v>
      </c>
      <c r="F330">
        <f t="shared" si="44"/>
        <v>8.8441301718188249E-9</v>
      </c>
      <c r="G330">
        <f t="shared" si="44"/>
        <v>7.5649513211556467E-3</v>
      </c>
      <c r="H330">
        <f t="shared" si="44"/>
        <v>0</v>
      </c>
      <c r="I330">
        <f t="shared" si="44"/>
        <v>0</v>
      </c>
      <c r="J330">
        <f t="shared" si="44"/>
        <v>0</v>
      </c>
      <c r="K330">
        <f t="shared" si="48"/>
        <v>7.5649601652858188E-3</v>
      </c>
      <c r="L330">
        <f t="shared" si="49"/>
        <v>0.23910923201759407</v>
      </c>
      <c r="M330">
        <f t="shared" si="50"/>
        <v>5.7173224836043632E-2</v>
      </c>
    </row>
    <row r="331" spans="1:13" x14ac:dyDescent="0.3">
      <c r="A331">
        <v>1044.9499999999855</v>
      </c>
      <c r="B331">
        <v>53</v>
      </c>
      <c r="C331">
        <f t="shared" si="45"/>
        <v>49.747933540285018</v>
      </c>
      <c r="D331">
        <f t="shared" si="46"/>
        <v>208.65000000001442</v>
      </c>
      <c r="E331">
        <f t="shared" si="47"/>
        <v>3.2520664597149818</v>
      </c>
      <c r="F331">
        <f t="shared" si="44"/>
        <v>6.6576747797427038E-9</v>
      </c>
      <c r="G331">
        <f t="shared" si="44"/>
        <v>6.441814271601988E-3</v>
      </c>
      <c r="H331">
        <f t="shared" si="44"/>
        <v>0</v>
      </c>
      <c r="I331">
        <f t="shared" si="44"/>
        <v>0</v>
      </c>
      <c r="J331">
        <f t="shared" si="44"/>
        <v>0</v>
      </c>
      <c r="K331">
        <f t="shared" si="48"/>
        <v>6.4418209292767675E-3</v>
      </c>
      <c r="L331">
        <f t="shared" si="49"/>
        <v>3.2456246387857051</v>
      </c>
      <c r="M331">
        <f t="shared" si="50"/>
        <v>10.534079295892839</v>
      </c>
    </row>
    <row r="332" spans="1:13" x14ac:dyDescent="0.3">
      <c r="A332">
        <v>1044.9999999999854</v>
      </c>
      <c r="B332">
        <v>67</v>
      </c>
      <c r="C332">
        <f t="shared" si="45"/>
        <v>49.742541272752916</v>
      </c>
      <c r="D332">
        <f t="shared" si="46"/>
        <v>208.60000000001446</v>
      </c>
      <c r="E332">
        <f t="shared" si="47"/>
        <v>17.257458727247084</v>
      </c>
      <c r="F332">
        <f t="shared" si="44"/>
        <v>5.0027993503808041E-9</v>
      </c>
      <c r="G332">
        <f t="shared" si="44"/>
        <v>5.4756202192334392E-3</v>
      </c>
      <c r="H332">
        <f t="shared" si="44"/>
        <v>0</v>
      </c>
      <c r="I332">
        <f t="shared" si="44"/>
        <v>0</v>
      </c>
      <c r="J332">
        <f t="shared" si="44"/>
        <v>0</v>
      </c>
      <c r="K332">
        <f t="shared" si="48"/>
        <v>5.4756252220327893E-3</v>
      </c>
      <c r="L332">
        <f t="shared" si="49"/>
        <v>17.251983102025051</v>
      </c>
      <c r="M332">
        <f t="shared" si="50"/>
        <v>297.63092095255791</v>
      </c>
    </row>
    <row r="333" spans="1:13" x14ac:dyDescent="0.3">
      <c r="A333">
        <v>1045.0499999999854</v>
      </c>
      <c r="B333">
        <v>46</v>
      </c>
      <c r="C333">
        <f t="shared" si="45"/>
        <v>49.737149005220815</v>
      </c>
      <c r="D333">
        <f t="shared" si="46"/>
        <v>208.55000000001451</v>
      </c>
      <c r="E333">
        <f t="shared" si="47"/>
        <v>-3.7371490052208145</v>
      </c>
      <c r="F333">
        <f t="shared" si="44"/>
        <v>3.7525514106625499E-9</v>
      </c>
      <c r="G333">
        <f t="shared" si="44"/>
        <v>4.6460244995407927E-3</v>
      </c>
      <c r="H333">
        <f t="shared" si="44"/>
        <v>0</v>
      </c>
      <c r="I333">
        <f t="shared" si="44"/>
        <v>0</v>
      </c>
      <c r="J333">
        <f t="shared" si="44"/>
        <v>0</v>
      </c>
      <c r="K333">
        <f t="shared" si="48"/>
        <v>4.646028252092203E-3</v>
      </c>
      <c r="L333">
        <f t="shared" si="49"/>
        <v>-3.7417950334729069</v>
      </c>
      <c r="M333">
        <f t="shared" si="50"/>
        <v>14.001030072522513</v>
      </c>
    </row>
    <row r="334" spans="1:13" x14ac:dyDescent="0.3">
      <c r="A334">
        <v>1045.0999999999854</v>
      </c>
      <c r="B334">
        <v>62</v>
      </c>
      <c r="C334">
        <f t="shared" si="45"/>
        <v>49.731756737688713</v>
      </c>
      <c r="D334">
        <f t="shared" si="46"/>
        <v>208.50000000001455</v>
      </c>
      <c r="E334">
        <f t="shared" si="47"/>
        <v>12.268243262311287</v>
      </c>
      <c r="F334">
        <f t="shared" si="44"/>
        <v>2.8097215005811007E-9</v>
      </c>
      <c r="G334">
        <f t="shared" si="44"/>
        <v>3.9350724303063352E-3</v>
      </c>
      <c r="H334">
        <f t="shared" si="44"/>
        <v>0</v>
      </c>
      <c r="I334">
        <f t="shared" si="44"/>
        <v>0</v>
      </c>
      <c r="J334">
        <f t="shared" si="44"/>
        <v>0</v>
      </c>
      <c r="K334">
        <f t="shared" si="48"/>
        <v>3.9350752400278358E-3</v>
      </c>
      <c r="L334">
        <f t="shared" si="49"/>
        <v>12.26430818707126</v>
      </c>
      <c r="M334">
        <f t="shared" si="50"/>
        <v>150.41325530746312</v>
      </c>
    </row>
    <row r="335" spans="1:13" x14ac:dyDescent="0.3">
      <c r="A335">
        <v>1045.1499999999853</v>
      </c>
      <c r="B335">
        <v>54</v>
      </c>
      <c r="C335">
        <f t="shared" si="45"/>
        <v>49.726364470156611</v>
      </c>
      <c r="D335">
        <f t="shared" si="46"/>
        <v>208.4500000000146</v>
      </c>
      <c r="E335">
        <f t="shared" si="47"/>
        <v>4.2736355298433892</v>
      </c>
      <c r="F335">
        <f t="shared" si="44"/>
        <v>2.1000177065380302E-9</v>
      </c>
      <c r="G335">
        <f t="shared" si="44"/>
        <v>3.3269557401851249E-3</v>
      </c>
      <c r="H335">
        <f t="shared" si="44"/>
        <v>0</v>
      </c>
      <c r="I335">
        <f t="shared" si="44"/>
        <v>0</v>
      </c>
      <c r="J335">
        <f t="shared" si="44"/>
        <v>0</v>
      </c>
      <c r="K335">
        <f t="shared" si="48"/>
        <v>3.3269578402028315E-3</v>
      </c>
      <c r="L335">
        <f t="shared" si="49"/>
        <v>4.2703085720031861</v>
      </c>
      <c r="M335">
        <f t="shared" si="50"/>
        <v>18.235535300123892</v>
      </c>
    </row>
    <row r="336" spans="1:13" x14ac:dyDescent="0.3">
      <c r="A336">
        <v>1045.1999999999853</v>
      </c>
      <c r="B336">
        <v>61</v>
      </c>
      <c r="C336">
        <f t="shared" si="45"/>
        <v>49.720972202624509</v>
      </c>
      <c r="D336">
        <f t="shared" si="46"/>
        <v>208.40000000001464</v>
      </c>
      <c r="E336">
        <f t="shared" si="47"/>
        <v>11.279027797375491</v>
      </c>
      <c r="F336">
        <f t="shared" si="44"/>
        <v>1.5667716195129638E-9</v>
      </c>
      <c r="G336">
        <f t="shared" si="44"/>
        <v>2.8077883899378982E-3</v>
      </c>
      <c r="H336">
        <f t="shared" si="44"/>
        <v>0</v>
      </c>
      <c r="I336">
        <f t="shared" si="44"/>
        <v>0</v>
      </c>
      <c r="J336">
        <f t="shared" si="44"/>
        <v>0</v>
      </c>
      <c r="K336">
        <f t="shared" si="48"/>
        <v>2.8077899567095178E-3</v>
      </c>
      <c r="L336">
        <f t="shared" si="49"/>
        <v>11.276220007418782</v>
      </c>
      <c r="M336">
        <f t="shared" si="50"/>
        <v>127.15313765571165</v>
      </c>
    </row>
    <row r="337" spans="1:13" x14ac:dyDescent="0.3">
      <c r="A337">
        <v>1045.2499999999852</v>
      </c>
      <c r="B337">
        <v>57</v>
      </c>
      <c r="C337">
        <f t="shared" si="45"/>
        <v>49.715579935092421</v>
      </c>
      <c r="D337">
        <f t="shared" si="46"/>
        <v>208.35000000001469</v>
      </c>
      <c r="E337">
        <f t="shared" si="47"/>
        <v>7.2844200649075788</v>
      </c>
      <c r="F337">
        <f t="shared" si="44"/>
        <v>1.1668404969714478E-9</v>
      </c>
      <c r="G337">
        <f t="shared" si="44"/>
        <v>2.3654010341861162E-3</v>
      </c>
      <c r="H337">
        <f t="shared" si="44"/>
        <v>0</v>
      </c>
      <c r="I337">
        <f t="shared" si="44"/>
        <v>0</v>
      </c>
      <c r="J337">
        <f t="shared" si="44"/>
        <v>0</v>
      </c>
      <c r="K337">
        <f t="shared" si="48"/>
        <v>2.3654022010266133E-3</v>
      </c>
      <c r="L337">
        <f t="shared" si="49"/>
        <v>7.2820546627065523</v>
      </c>
      <c r="M337">
        <f t="shared" si="50"/>
        <v>53.028320110646241</v>
      </c>
    </row>
    <row r="338" spans="1:13" x14ac:dyDescent="0.3">
      <c r="A338">
        <v>1045.2999999999852</v>
      </c>
      <c r="B338">
        <v>50</v>
      </c>
      <c r="C338">
        <f t="shared" si="45"/>
        <v>49.710187667560319</v>
      </c>
      <c r="D338">
        <f t="shared" si="46"/>
        <v>208.30000000001473</v>
      </c>
      <c r="E338">
        <f t="shared" si="47"/>
        <v>0.28981233243968063</v>
      </c>
      <c r="F338">
        <f t="shared" si="44"/>
        <v>8.6744180570499252E-10</v>
      </c>
      <c r="G338">
        <f t="shared" si="44"/>
        <v>1.9891532725895365E-3</v>
      </c>
      <c r="H338">
        <f t="shared" si="44"/>
        <v>0</v>
      </c>
      <c r="I338">
        <f t="shared" si="44"/>
        <v>0</v>
      </c>
      <c r="J338">
        <f t="shared" si="44"/>
        <v>0</v>
      </c>
      <c r="K338">
        <f t="shared" si="48"/>
        <v>1.9891541400313423E-3</v>
      </c>
      <c r="L338">
        <f t="shared" si="49"/>
        <v>0.28782317829964926</v>
      </c>
      <c r="M338">
        <f t="shared" si="50"/>
        <v>8.2842181966511691E-2</v>
      </c>
    </row>
    <row r="339" spans="1:13" x14ac:dyDescent="0.3">
      <c r="A339">
        <v>1045.3499999999851</v>
      </c>
      <c r="B339">
        <v>48</v>
      </c>
      <c r="C339">
        <f t="shared" si="45"/>
        <v>49.704795400028218</v>
      </c>
      <c r="D339">
        <f t="shared" si="46"/>
        <v>208.25000000001478</v>
      </c>
      <c r="E339">
        <f t="shared" si="47"/>
        <v>-1.7047954000282175</v>
      </c>
      <c r="F339">
        <f t="shared" si="44"/>
        <v>6.4371297325592831E-10</v>
      </c>
      <c r="G339">
        <f t="shared" si="44"/>
        <v>1.6697627668404E-3</v>
      </c>
      <c r="H339">
        <f t="shared" si="44"/>
        <v>0</v>
      </c>
      <c r="I339">
        <f t="shared" si="44"/>
        <v>0</v>
      </c>
      <c r="J339">
        <f t="shared" si="44"/>
        <v>0</v>
      </c>
      <c r="K339">
        <f t="shared" si="48"/>
        <v>1.6697634105533733E-3</v>
      </c>
      <c r="L339">
        <f t="shared" si="49"/>
        <v>-1.7064651634387709</v>
      </c>
      <c r="M339">
        <f t="shared" si="50"/>
        <v>2.912023354030111</v>
      </c>
    </row>
    <row r="340" spans="1:13" x14ac:dyDescent="0.3">
      <c r="A340">
        <v>1045.3999999999851</v>
      </c>
      <c r="B340">
        <v>37</v>
      </c>
      <c r="C340">
        <f t="shared" si="45"/>
        <v>49.699403132496116</v>
      </c>
      <c r="D340">
        <f t="shared" si="46"/>
        <v>208.20000000001482</v>
      </c>
      <c r="E340">
        <f t="shared" si="47"/>
        <v>-12.699403132496116</v>
      </c>
      <c r="F340">
        <f t="shared" si="44"/>
        <v>4.7683401998170661E-10</v>
      </c>
      <c r="G340">
        <f t="shared" si="44"/>
        <v>1.3991502507927059E-3</v>
      </c>
      <c r="H340">
        <f t="shared" si="44"/>
        <v>0</v>
      </c>
      <c r="I340">
        <f t="shared" si="44"/>
        <v>0</v>
      </c>
      <c r="J340">
        <f t="shared" si="44"/>
        <v>0</v>
      </c>
      <c r="K340">
        <f t="shared" si="48"/>
        <v>1.3991507276267258E-3</v>
      </c>
      <c r="L340">
        <f t="shared" si="49"/>
        <v>-12.700802283223743</v>
      </c>
      <c r="M340">
        <f t="shared" si="50"/>
        <v>161.31037863754145</v>
      </c>
    </row>
    <row r="341" spans="1:13" x14ac:dyDescent="0.3">
      <c r="A341">
        <v>1045.449999999985</v>
      </c>
      <c r="B341">
        <v>53</v>
      </c>
      <c r="C341">
        <f t="shared" si="45"/>
        <v>49.694010864964014</v>
      </c>
      <c r="D341">
        <f t="shared" si="46"/>
        <v>208.15000000001487</v>
      </c>
      <c r="E341">
        <f t="shared" si="47"/>
        <v>3.3059891350359862</v>
      </c>
      <c r="F341">
        <f t="shared" si="44"/>
        <v>3.5258616044226863E-10</v>
      </c>
      <c r="G341">
        <f t="shared" si="44"/>
        <v>1.1702994324549135E-3</v>
      </c>
      <c r="H341">
        <f t="shared" si="44"/>
        <v>0</v>
      </c>
      <c r="I341">
        <f t="shared" si="44"/>
        <v>0</v>
      </c>
      <c r="J341">
        <f t="shared" si="44"/>
        <v>0</v>
      </c>
      <c r="K341">
        <f t="shared" si="48"/>
        <v>1.1702997850410739E-3</v>
      </c>
      <c r="L341">
        <f t="shared" si="49"/>
        <v>3.3048188352509453</v>
      </c>
      <c r="M341">
        <f t="shared" si="50"/>
        <v>10.921827533829415</v>
      </c>
    </row>
    <row r="342" spans="1:13" x14ac:dyDescent="0.3">
      <c r="A342">
        <v>1045.499999999985</v>
      </c>
      <c r="B342">
        <v>50</v>
      </c>
      <c r="C342">
        <f t="shared" si="45"/>
        <v>49.688618597431912</v>
      </c>
      <c r="D342">
        <f t="shared" si="46"/>
        <v>208.10000000001492</v>
      </c>
      <c r="E342">
        <f t="shared" si="47"/>
        <v>0.31138140256808811</v>
      </c>
      <c r="F342">
        <f t="shared" si="44"/>
        <v>2.6024736929054329E-10</v>
      </c>
      <c r="G342">
        <f t="shared" si="44"/>
        <v>9.7713077565232892E-4</v>
      </c>
      <c r="H342">
        <f t="shared" si="44"/>
        <v>0</v>
      </c>
      <c r="I342">
        <f t="shared" si="44"/>
        <v>0</v>
      </c>
      <c r="J342">
        <f t="shared" si="44"/>
        <v>0</v>
      </c>
      <c r="K342">
        <f t="shared" si="48"/>
        <v>9.7713103589969815E-4</v>
      </c>
      <c r="L342">
        <f t="shared" si="49"/>
        <v>0.31040427153218841</v>
      </c>
      <c r="M342">
        <f t="shared" si="50"/>
        <v>9.635081178542855E-2</v>
      </c>
    </row>
    <row r="343" spans="1:13" x14ac:dyDescent="0.3">
      <c r="A343">
        <v>1045.5499999999849</v>
      </c>
      <c r="B343">
        <v>51</v>
      </c>
      <c r="C343">
        <f t="shared" si="45"/>
        <v>49.68322632989981</v>
      </c>
      <c r="D343">
        <f t="shared" si="46"/>
        <v>208.05000000001496</v>
      </c>
      <c r="E343">
        <f t="shared" si="47"/>
        <v>1.31677367010019</v>
      </c>
      <c r="F343">
        <f t="shared" si="44"/>
        <v>1.9174784536097702E-10</v>
      </c>
      <c r="G343">
        <f t="shared" si="44"/>
        <v>8.1438815325251689E-4</v>
      </c>
      <c r="H343">
        <f t="shared" si="44"/>
        <v>0</v>
      </c>
      <c r="I343">
        <f t="shared" si="44"/>
        <v>0</v>
      </c>
      <c r="J343">
        <f t="shared" si="44"/>
        <v>0</v>
      </c>
      <c r="K343">
        <f t="shared" si="48"/>
        <v>8.1438834500036225E-4</v>
      </c>
      <c r="L343">
        <f t="shared" si="49"/>
        <v>1.3159592817551895</v>
      </c>
      <c r="M343">
        <f t="shared" si="50"/>
        <v>1.7317488312376341</v>
      </c>
    </row>
    <row r="344" spans="1:13" x14ac:dyDescent="0.3">
      <c r="A344">
        <v>1045.5999999999849</v>
      </c>
      <c r="B344">
        <v>47</v>
      </c>
      <c r="C344">
        <f t="shared" si="45"/>
        <v>49.677834062367708</v>
      </c>
      <c r="D344">
        <f t="shared" si="46"/>
        <v>208.00000000001501</v>
      </c>
      <c r="E344">
        <f t="shared" si="47"/>
        <v>-2.6778340623677082</v>
      </c>
      <c r="F344">
        <f t="shared" si="44"/>
        <v>1.4102551513976486E-10</v>
      </c>
      <c r="G344">
        <f t="shared" si="44"/>
        <v>6.7753738046445224E-4</v>
      </c>
      <c r="H344">
        <f t="shared" si="44"/>
        <v>0</v>
      </c>
      <c r="I344">
        <f t="shared" si="44"/>
        <v>0</v>
      </c>
      <c r="J344">
        <f t="shared" si="44"/>
        <v>0</v>
      </c>
      <c r="K344">
        <f t="shared" si="48"/>
        <v>6.7753752148996739E-4</v>
      </c>
      <c r="L344">
        <f t="shared" si="49"/>
        <v>-2.6785115998891982</v>
      </c>
      <c r="M344">
        <f t="shared" si="50"/>
        <v>7.1744243907409917</v>
      </c>
    </row>
    <row r="345" spans="1:13" x14ac:dyDescent="0.3">
      <c r="A345">
        <v>1045.6499999999849</v>
      </c>
      <c r="B345">
        <v>60</v>
      </c>
      <c r="C345">
        <f t="shared" si="45"/>
        <v>49.672441794835606</v>
      </c>
      <c r="D345">
        <f t="shared" si="46"/>
        <v>207.95000000001505</v>
      </c>
      <c r="E345">
        <f t="shared" si="47"/>
        <v>10.327558205164394</v>
      </c>
      <c r="F345">
        <f t="shared" si="44"/>
        <v>1.035351828605085E-10</v>
      </c>
      <c r="G345">
        <f t="shared" si="44"/>
        <v>5.6267566358805734E-4</v>
      </c>
      <c r="H345">
        <f t="shared" si="44"/>
        <v>0</v>
      </c>
      <c r="I345">
        <f t="shared" si="44"/>
        <v>0</v>
      </c>
      <c r="J345">
        <f t="shared" si="44"/>
        <v>0</v>
      </c>
      <c r="K345">
        <f t="shared" si="48"/>
        <v>5.6267576712324015E-4</v>
      </c>
      <c r="L345">
        <f t="shared" si="49"/>
        <v>10.326995529397271</v>
      </c>
      <c r="M345">
        <f t="shared" si="50"/>
        <v>106.64683666419123</v>
      </c>
    </row>
    <row r="346" spans="1:13" x14ac:dyDescent="0.3">
      <c r="A346">
        <v>1045.6999999999848</v>
      </c>
      <c r="B346">
        <v>46</v>
      </c>
      <c r="C346">
        <f t="shared" si="45"/>
        <v>49.667049527303504</v>
      </c>
      <c r="D346">
        <f t="shared" si="46"/>
        <v>207.9000000000151</v>
      </c>
      <c r="E346">
        <f t="shared" si="47"/>
        <v>-3.6670495273035044</v>
      </c>
      <c r="F346">
        <f t="shared" si="44"/>
        <v>7.5875448774914698E-11</v>
      </c>
      <c r="G346">
        <f t="shared" si="44"/>
        <v>4.6645103462832034E-4</v>
      </c>
      <c r="H346">
        <f t="shared" si="44"/>
        <v>0</v>
      </c>
      <c r="I346">
        <f t="shared" si="44"/>
        <v>0</v>
      </c>
      <c r="J346">
        <f t="shared" si="44"/>
        <v>0</v>
      </c>
      <c r="K346">
        <f t="shared" si="48"/>
        <v>4.6645111050376911E-4</v>
      </c>
      <c r="L346">
        <f t="shared" si="49"/>
        <v>-3.6675159784140083</v>
      </c>
      <c r="M346">
        <f t="shared" si="50"/>
        <v>13.450673451922061</v>
      </c>
    </row>
    <row r="347" spans="1:13" x14ac:dyDescent="0.3">
      <c r="A347">
        <v>1045.7499999999848</v>
      </c>
      <c r="B347">
        <v>66</v>
      </c>
      <c r="C347">
        <f t="shared" si="45"/>
        <v>49.661657259771403</v>
      </c>
      <c r="D347">
        <f t="shared" si="46"/>
        <v>207.85000000001514</v>
      </c>
      <c r="E347">
        <f t="shared" si="47"/>
        <v>16.338342740228597</v>
      </c>
      <c r="F347">
        <f t="shared" si="44"/>
        <v>5.5505708239796372E-11</v>
      </c>
      <c r="G347">
        <f t="shared" si="44"/>
        <v>3.8599088352949383E-4</v>
      </c>
      <c r="H347">
        <f t="shared" si="44"/>
        <v>0</v>
      </c>
      <c r="I347">
        <f t="shared" si="44"/>
        <v>0</v>
      </c>
      <c r="J347">
        <f t="shared" si="44"/>
        <v>0</v>
      </c>
      <c r="K347">
        <f t="shared" si="48"/>
        <v>3.8599093903520209E-4</v>
      </c>
      <c r="L347">
        <f t="shared" si="49"/>
        <v>16.337956749289564</v>
      </c>
      <c r="M347">
        <f t="shared" si="50"/>
        <v>266.92883074165644</v>
      </c>
    </row>
    <row r="348" spans="1:13" x14ac:dyDescent="0.3">
      <c r="A348">
        <v>1045.7999999999847</v>
      </c>
      <c r="B348">
        <v>55</v>
      </c>
      <c r="C348">
        <f t="shared" si="45"/>
        <v>49.656264992239301</v>
      </c>
      <c r="D348">
        <f t="shared" si="46"/>
        <v>207.80000000001519</v>
      </c>
      <c r="E348">
        <f t="shared" si="47"/>
        <v>5.3437350077606993</v>
      </c>
      <c r="F348">
        <f t="shared" si="44"/>
        <v>4.0531911162000834E-11</v>
      </c>
      <c r="G348">
        <f t="shared" si="44"/>
        <v>3.1883874577021652E-4</v>
      </c>
      <c r="H348">
        <f t="shared" si="44"/>
        <v>0</v>
      </c>
      <c r="I348">
        <f t="shared" si="44"/>
        <v>0</v>
      </c>
      <c r="J348">
        <f t="shared" si="44"/>
        <v>0</v>
      </c>
      <c r="K348">
        <f t="shared" si="48"/>
        <v>3.1883878630212768E-4</v>
      </c>
      <c r="L348">
        <f t="shared" si="49"/>
        <v>5.3434161689743975</v>
      </c>
      <c r="M348">
        <f t="shared" si="50"/>
        <v>28.552096354857028</v>
      </c>
    </row>
    <row r="349" spans="1:13" x14ac:dyDescent="0.3">
      <c r="A349">
        <v>1045.8499999999847</v>
      </c>
      <c r="B349">
        <v>63</v>
      </c>
      <c r="C349">
        <f t="shared" si="45"/>
        <v>49.650872724707199</v>
      </c>
      <c r="D349">
        <f t="shared" si="46"/>
        <v>207.75000000001523</v>
      </c>
      <c r="E349">
        <f t="shared" si="47"/>
        <v>13.349127275292801</v>
      </c>
      <c r="F349">
        <f t="shared" si="44"/>
        <v>2.9544699253708347E-11</v>
      </c>
      <c r="G349">
        <f t="shared" si="44"/>
        <v>2.6289855223250258E-4</v>
      </c>
      <c r="H349">
        <f t="shared" si="44"/>
        <v>0</v>
      </c>
      <c r="I349">
        <f t="shared" si="44"/>
        <v>0</v>
      </c>
      <c r="J349">
        <f t="shared" si="44"/>
        <v>0</v>
      </c>
      <c r="K349">
        <f t="shared" si="48"/>
        <v>2.6289858177720184E-4</v>
      </c>
      <c r="L349">
        <f t="shared" si="49"/>
        <v>13.348864376711024</v>
      </c>
      <c r="M349">
        <f t="shared" si="50"/>
        <v>178.19218014782459</v>
      </c>
    </row>
    <row r="350" spans="1:13" x14ac:dyDescent="0.3">
      <c r="A350">
        <v>1045.8999999999846</v>
      </c>
      <c r="B350">
        <v>58</v>
      </c>
      <c r="C350">
        <f t="shared" si="45"/>
        <v>49.645480457175097</v>
      </c>
      <c r="D350">
        <f t="shared" si="46"/>
        <v>207.70000000001528</v>
      </c>
      <c r="E350">
        <f t="shared" si="47"/>
        <v>8.3545195428249031</v>
      </c>
      <c r="F350">
        <f t="shared" si="44"/>
        <v>2.1497359673940196E-11</v>
      </c>
      <c r="G350">
        <f t="shared" si="44"/>
        <v>2.1638559935437671E-4</v>
      </c>
      <c r="H350">
        <f t="shared" si="44"/>
        <v>0</v>
      </c>
      <c r="I350">
        <f t="shared" si="44"/>
        <v>0</v>
      </c>
      <c r="J350">
        <f t="shared" si="44"/>
        <v>0</v>
      </c>
      <c r="K350">
        <f t="shared" si="48"/>
        <v>2.1638562085173638E-4</v>
      </c>
      <c r="L350">
        <f t="shared" si="49"/>
        <v>8.3543031572040505</v>
      </c>
      <c r="M350">
        <f t="shared" si="50"/>
        <v>69.794381242469569</v>
      </c>
    </row>
    <row r="351" spans="1:13" x14ac:dyDescent="0.3">
      <c r="A351">
        <v>1045.9499999999846</v>
      </c>
      <c r="B351">
        <v>52</v>
      </c>
      <c r="C351">
        <f t="shared" si="45"/>
        <v>49.640088189642995</v>
      </c>
      <c r="D351">
        <f t="shared" si="46"/>
        <v>207.65000000001532</v>
      </c>
      <c r="E351">
        <f t="shared" si="47"/>
        <v>2.3599118103570049</v>
      </c>
      <c r="F351">
        <f t="shared" si="44"/>
        <v>1.5613983992878247E-11</v>
      </c>
      <c r="G351">
        <f t="shared" si="44"/>
        <v>1.7778354951940965E-4</v>
      </c>
      <c r="H351">
        <f t="shared" si="44"/>
        <v>0</v>
      </c>
      <c r="I351">
        <f t="shared" si="44"/>
        <v>0</v>
      </c>
      <c r="J351">
        <f t="shared" si="44"/>
        <v>0</v>
      </c>
      <c r="K351">
        <f t="shared" si="48"/>
        <v>1.7778356513339363E-4</v>
      </c>
      <c r="L351">
        <f t="shared" si="49"/>
        <v>2.3597340267918714</v>
      </c>
      <c r="M351">
        <f t="shared" si="50"/>
        <v>5.5683446771993808</v>
      </c>
    </row>
    <row r="352" spans="1:13" x14ac:dyDescent="0.3">
      <c r="A352">
        <v>1045.9999999999845</v>
      </c>
      <c r="B352">
        <v>62</v>
      </c>
      <c r="C352">
        <f t="shared" si="45"/>
        <v>49.634695922110893</v>
      </c>
      <c r="D352">
        <f t="shared" si="46"/>
        <v>207.60000000001537</v>
      </c>
      <c r="E352">
        <f t="shared" si="47"/>
        <v>12.365304077889107</v>
      </c>
      <c r="F352">
        <f t="shared" si="44"/>
        <v>1.1320494412722237E-11</v>
      </c>
      <c r="G352">
        <f t="shared" si="44"/>
        <v>1.4580682352055885E-4</v>
      </c>
      <c r="H352">
        <f t="shared" si="44"/>
        <v>0</v>
      </c>
      <c r="I352">
        <f t="shared" si="44"/>
        <v>0</v>
      </c>
      <c r="J352">
        <f t="shared" si="44"/>
        <v>0</v>
      </c>
      <c r="K352">
        <f t="shared" si="48"/>
        <v>1.4580683484105325E-4</v>
      </c>
      <c r="L352">
        <f t="shared" si="49"/>
        <v>12.365158271054266</v>
      </c>
      <c r="M352">
        <f t="shared" si="50"/>
        <v>152.89713906822172</v>
      </c>
    </row>
    <row r="353" spans="1:13" x14ac:dyDescent="0.3">
      <c r="A353">
        <v>1046.0499999999845</v>
      </c>
      <c r="B353">
        <v>57</v>
      </c>
      <c r="C353">
        <f t="shared" si="45"/>
        <v>49.629303654578791</v>
      </c>
      <c r="D353">
        <f t="shared" si="46"/>
        <v>207.55000000001542</v>
      </c>
      <c r="E353">
        <f t="shared" si="47"/>
        <v>7.3706963454212087</v>
      </c>
      <c r="F353">
        <f t="shared" si="44"/>
        <v>8.1929464718619968E-12</v>
      </c>
      <c r="G353">
        <f t="shared" si="44"/>
        <v>1.1936779801284005E-4</v>
      </c>
      <c r="H353">
        <f t="shared" si="44"/>
        <v>0</v>
      </c>
      <c r="I353">
        <f t="shared" si="44"/>
        <v>0</v>
      </c>
      <c r="J353">
        <f t="shared" si="44"/>
        <v>0</v>
      </c>
      <c r="K353">
        <f t="shared" si="48"/>
        <v>1.1936780620578652E-4</v>
      </c>
      <c r="L353">
        <f t="shared" si="49"/>
        <v>7.370576977615003</v>
      </c>
      <c r="M353">
        <f t="shared" si="50"/>
        <v>54.325404982948314</v>
      </c>
    </row>
    <row r="354" spans="1:13" x14ac:dyDescent="0.3">
      <c r="A354">
        <v>1046.0999999999844</v>
      </c>
      <c r="B354">
        <v>35</v>
      </c>
      <c r="C354">
        <f t="shared" si="45"/>
        <v>49.623911387046704</v>
      </c>
      <c r="D354">
        <f t="shared" si="46"/>
        <v>207.50000000001546</v>
      </c>
      <c r="E354">
        <f t="shared" si="47"/>
        <v>-14.623911387046704</v>
      </c>
      <c r="F354">
        <f t="shared" si="44"/>
        <v>5.9188576879921805E-12</v>
      </c>
      <c r="G354">
        <f t="shared" si="44"/>
        <v>9.7548270535924902E-5</v>
      </c>
      <c r="H354">
        <f t="shared" si="44"/>
        <v>0</v>
      </c>
      <c r="I354">
        <f t="shared" si="44"/>
        <v>0</v>
      </c>
      <c r="J354">
        <f t="shared" si="44"/>
        <v>0</v>
      </c>
      <c r="K354">
        <f t="shared" si="48"/>
        <v>9.7548276454782591E-5</v>
      </c>
      <c r="L354">
        <f t="shared" si="49"/>
        <v>-14.624008935323159</v>
      </c>
      <c r="M354">
        <f t="shared" si="50"/>
        <v>213.86163734041159</v>
      </c>
    </row>
    <row r="355" spans="1:13" x14ac:dyDescent="0.3">
      <c r="A355">
        <v>1046.1499999999844</v>
      </c>
      <c r="B355">
        <v>42</v>
      </c>
      <c r="C355">
        <f t="shared" si="45"/>
        <v>49.618519119514602</v>
      </c>
      <c r="D355">
        <f t="shared" si="46"/>
        <v>207.45000000001551</v>
      </c>
      <c r="E355">
        <f t="shared" si="47"/>
        <v>-7.6185191195146018</v>
      </c>
      <c r="F355">
        <f t="shared" si="44"/>
        <v>4.2683373462447859E-12</v>
      </c>
      <c r="G355">
        <f t="shared" si="44"/>
        <v>7.9574702469676443E-5</v>
      </c>
      <c r="H355">
        <f t="shared" si="44"/>
        <v>0</v>
      </c>
      <c r="I355">
        <f t="shared" si="44"/>
        <v>0</v>
      </c>
      <c r="J355">
        <f t="shared" si="44"/>
        <v>0</v>
      </c>
      <c r="K355">
        <f t="shared" si="48"/>
        <v>7.9574706738013795E-5</v>
      </c>
      <c r="L355">
        <f t="shared" si="49"/>
        <v>-7.6185986942213395</v>
      </c>
      <c r="M355">
        <f t="shared" si="50"/>
        <v>58.043046063591099</v>
      </c>
    </row>
    <row r="356" spans="1:13" x14ac:dyDescent="0.3">
      <c r="A356">
        <v>1046.1999999999844</v>
      </c>
      <c r="B356">
        <v>42</v>
      </c>
      <c r="C356">
        <f t="shared" si="45"/>
        <v>49.6131268519825</v>
      </c>
      <c r="D356">
        <f t="shared" si="46"/>
        <v>207.40000000001555</v>
      </c>
      <c r="E356">
        <f t="shared" si="47"/>
        <v>-7.6131268519824999</v>
      </c>
      <c r="F356">
        <f t="shared" si="44"/>
        <v>3.0725759906355431E-12</v>
      </c>
      <c r="G356">
        <f t="shared" si="44"/>
        <v>6.4796795823830725E-5</v>
      </c>
      <c r="H356">
        <f t="shared" si="44"/>
        <v>0</v>
      </c>
      <c r="I356">
        <f t="shared" si="44"/>
        <v>0</v>
      </c>
      <c r="J356">
        <f t="shared" si="44"/>
        <v>0</v>
      </c>
      <c r="K356">
        <f t="shared" si="48"/>
        <v>6.4796798896406719E-5</v>
      </c>
      <c r="L356">
        <f t="shared" si="49"/>
        <v>-7.6131916487813962</v>
      </c>
      <c r="M356">
        <f t="shared" si="50"/>
        <v>57.960687081074795</v>
      </c>
    </row>
    <row r="357" spans="1:13" x14ac:dyDescent="0.3">
      <c r="A357">
        <v>1046.2499999999843</v>
      </c>
      <c r="B357">
        <v>39</v>
      </c>
      <c r="C357">
        <f t="shared" si="45"/>
        <v>49.607734584450398</v>
      </c>
      <c r="D357">
        <f t="shared" si="46"/>
        <v>207.3500000000156</v>
      </c>
      <c r="E357">
        <f t="shared" si="47"/>
        <v>-10.607734584450398</v>
      </c>
      <c r="F357">
        <f t="shared" si="44"/>
        <v>2.2078501134899076E-12</v>
      </c>
      <c r="G357">
        <f t="shared" si="44"/>
        <v>5.2669002799213904E-5</v>
      </c>
      <c r="H357">
        <f t="shared" si="44"/>
        <v>0</v>
      </c>
      <c r="I357">
        <f t="shared" si="44"/>
        <v>0</v>
      </c>
      <c r="J357">
        <f t="shared" si="44"/>
        <v>0</v>
      </c>
      <c r="K357">
        <f t="shared" si="48"/>
        <v>5.2669005007064018E-5</v>
      </c>
      <c r="L357">
        <f t="shared" si="49"/>
        <v>-10.607787253455404</v>
      </c>
      <c r="M357">
        <f t="shared" si="50"/>
        <v>112.52515041457094</v>
      </c>
    </row>
    <row r="358" spans="1:13" x14ac:dyDescent="0.3">
      <c r="A358">
        <v>1046.2999999999843</v>
      </c>
      <c r="B358">
        <v>44</v>
      </c>
      <c r="C358">
        <f t="shared" si="45"/>
        <v>49.602342316918296</v>
      </c>
      <c r="D358">
        <f t="shared" si="46"/>
        <v>207.30000000001564</v>
      </c>
      <c r="E358">
        <f t="shared" si="47"/>
        <v>-5.6023423169182962</v>
      </c>
      <c r="F358">
        <f t="shared" si="44"/>
        <v>1.5836514347208741E-12</v>
      </c>
      <c r="G358">
        <f t="shared" si="44"/>
        <v>4.2734607420985426E-5</v>
      </c>
      <c r="H358">
        <f t="shared" si="44"/>
        <v>0</v>
      </c>
      <c r="I358">
        <f t="shared" si="44"/>
        <v>0</v>
      </c>
      <c r="J358">
        <f t="shared" si="44"/>
        <v>0</v>
      </c>
      <c r="K358">
        <f t="shared" si="48"/>
        <v>4.2734609004636862E-5</v>
      </c>
      <c r="L358">
        <f t="shared" si="49"/>
        <v>-5.6023850515273006</v>
      </c>
      <c r="M358">
        <f t="shared" si="50"/>
        <v>31.386718265576555</v>
      </c>
    </row>
    <row r="359" spans="1:13" x14ac:dyDescent="0.3">
      <c r="A359">
        <v>1046.3499999999842</v>
      </c>
      <c r="B359">
        <v>46</v>
      </c>
      <c r="C359">
        <f t="shared" si="45"/>
        <v>49.596950049386194</v>
      </c>
      <c r="D359">
        <f t="shared" si="46"/>
        <v>207.25000000001569</v>
      </c>
      <c r="E359">
        <f t="shared" si="47"/>
        <v>-3.5969500493861943</v>
      </c>
      <c r="F359">
        <f t="shared" si="44"/>
        <v>1.1338945510574094E-12</v>
      </c>
      <c r="G359">
        <f t="shared" si="44"/>
        <v>3.4612056137746978E-5</v>
      </c>
      <c r="H359">
        <f t="shared" si="44"/>
        <v>0</v>
      </c>
      <c r="I359">
        <f t="shared" si="44"/>
        <v>0</v>
      </c>
      <c r="J359">
        <f t="shared" si="44"/>
        <v>0</v>
      </c>
      <c r="K359">
        <f t="shared" si="48"/>
        <v>3.4612057271641531E-5</v>
      </c>
      <c r="L359">
        <f t="shared" si="49"/>
        <v>-3.5969846614434662</v>
      </c>
      <c r="M359">
        <f t="shared" si="50"/>
        <v>12.938298654659567</v>
      </c>
    </row>
    <row r="360" spans="1:13" x14ac:dyDescent="0.3">
      <c r="A360">
        <v>1046.3999999999842</v>
      </c>
      <c r="B360">
        <v>45</v>
      </c>
      <c r="C360">
        <f t="shared" si="45"/>
        <v>49.591557781854092</v>
      </c>
      <c r="D360">
        <f t="shared" si="46"/>
        <v>207.20000000001573</v>
      </c>
      <c r="E360">
        <f t="shared" si="47"/>
        <v>-4.5915577818540925</v>
      </c>
      <c r="F360">
        <f t="shared" si="44"/>
        <v>8.1041747261262412E-13</v>
      </c>
      <c r="G360">
        <f t="shared" si="44"/>
        <v>2.7983249069781001E-5</v>
      </c>
      <c r="H360">
        <f t="shared" si="44"/>
        <v>0</v>
      </c>
      <c r="I360">
        <f t="shared" si="44"/>
        <v>0</v>
      </c>
      <c r="J360">
        <f t="shared" si="44"/>
        <v>0</v>
      </c>
      <c r="K360">
        <f t="shared" si="48"/>
        <v>2.7983249880198472E-5</v>
      </c>
      <c r="L360">
        <f t="shared" si="49"/>
        <v>-4.5915857651039724</v>
      </c>
      <c r="M360">
        <f t="shared" si="50"/>
        <v>21.082659838305432</v>
      </c>
    </row>
    <row r="361" spans="1:13" x14ac:dyDescent="0.3">
      <c r="A361">
        <v>1046.4499999999841</v>
      </c>
      <c r="B361">
        <v>47</v>
      </c>
      <c r="C361">
        <f t="shared" si="45"/>
        <v>49.586165514321991</v>
      </c>
      <c r="D361">
        <f t="shared" si="46"/>
        <v>207.15000000001578</v>
      </c>
      <c r="E361">
        <f t="shared" si="47"/>
        <v>-2.5861655143219906</v>
      </c>
      <c r="F361">
        <f t="shared" si="44"/>
        <v>5.7818654535481935E-13</v>
      </c>
      <c r="G361">
        <f t="shared" si="44"/>
        <v>2.2583535592538826E-5</v>
      </c>
      <c r="H361">
        <f t="shared" si="44"/>
        <v>0</v>
      </c>
      <c r="I361">
        <f t="shared" si="44"/>
        <v>0</v>
      </c>
      <c r="J361">
        <f t="shared" si="44"/>
        <v>0</v>
      </c>
      <c r="K361">
        <f t="shared" si="48"/>
        <v>2.2583536170725372E-5</v>
      </c>
      <c r="L361">
        <f t="shared" si="49"/>
        <v>-2.5861880978581615</v>
      </c>
      <c r="M361">
        <f t="shared" si="50"/>
        <v>6.6883688775032155</v>
      </c>
    </row>
    <row r="362" spans="1:13" x14ac:dyDescent="0.3">
      <c r="A362">
        <v>1046.4999999999841</v>
      </c>
      <c r="B362">
        <v>57</v>
      </c>
      <c r="C362">
        <f t="shared" si="45"/>
        <v>49.580773246789889</v>
      </c>
      <c r="D362">
        <f t="shared" si="46"/>
        <v>207.10000000001583</v>
      </c>
      <c r="E362">
        <f t="shared" si="47"/>
        <v>7.4192267532101113</v>
      </c>
      <c r="F362">
        <f t="shared" si="44"/>
        <v>4.1176575433710282E-13</v>
      </c>
      <c r="G362">
        <f t="shared" si="44"/>
        <v>1.8193187216807426E-5</v>
      </c>
      <c r="H362">
        <f t="shared" si="44"/>
        <v>0</v>
      </c>
      <c r="I362">
        <f t="shared" si="44"/>
        <v>0</v>
      </c>
      <c r="J362">
        <f t="shared" si="44"/>
        <v>0</v>
      </c>
      <c r="K362">
        <f t="shared" si="48"/>
        <v>1.8193187628573181E-5</v>
      </c>
      <c r="L362">
        <f t="shared" si="49"/>
        <v>7.4192085600224829</v>
      </c>
      <c r="M362">
        <f t="shared" si="50"/>
        <v>55.044655657110887</v>
      </c>
    </row>
    <row r="363" spans="1:13" x14ac:dyDescent="0.3">
      <c r="A363">
        <v>1046.549999999984</v>
      </c>
      <c r="B363">
        <v>45</v>
      </c>
      <c r="C363">
        <f t="shared" si="45"/>
        <v>49.575380979257787</v>
      </c>
      <c r="D363">
        <f t="shared" si="46"/>
        <v>207.05000000001587</v>
      </c>
      <c r="E363">
        <f t="shared" si="47"/>
        <v>-4.5753809792577869</v>
      </c>
      <c r="F363">
        <f t="shared" si="44"/>
        <v>2.9272210901269701E-13</v>
      </c>
      <c r="G363">
        <f t="shared" si="44"/>
        <v>1.4630147366534961E-5</v>
      </c>
      <c r="H363">
        <f t="shared" si="44"/>
        <v>0</v>
      </c>
      <c r="I363">
        <f t="shared" si="44"/>
        <v>0</v>
      </c>
      <c r="J363">
        <f t="shared" si="44"/>
        <v>0</v>
      </c>
      <c r="K363">
        <f t="shared" si="48"/>
        <v>1.463014765925707E-5</v>
      </c>
      <c r="L363">
        <f t="shared" si="49"/>
        <v>-4.5753956094054464</v>
      </c>
      <c r="M363">
        <f t="shared" si="50"/>
        <v>20.934244982566636</v>
      </c>
    </row>
    <row r="364" spans="1:13" x14ac:dyDescent="0.3">
      <c r="A364">
        <v>1046.599999999984</v>
      </c>
      <c r="B364">
        <v>40</v>
      </c>
      <c r="C364">
        <f t="shared" si="45"/>
        <v>49.569988711725685</v>
      </c>
      <c r="D364">
        <f t="shared" si="46"/>
        <v>207.00000000001592</v>
      </c>
      <c r="E364">
        <f t="shared" si="47"/>
        <v>-9.569988711725685</v>
      </c>
      <c r="F364">
        <f t="shared" si="44"/>
        <v>2.0772266433267516E-13</v>
      </c>
      <c r="G364">
        <f t="shared" si="44"/>
        <v>1.1743881775860019E-5</v>
      </c>
      <c r="H364">
        <f t="shared" si="44"/>
        <v>0</v>
      </c>
      <c r="I364">
        <f t="shared" si="44"/>
        <v>0</v>
      </c>
      <c r="J364">
        <f t="shared" si="44"/>
        <v>0</v>
      </c>
      <c r="K364">
        <f t="shared" si="48"/>
        <v>1.1743881983582682E-5</v>
      </c>
      <c r="L364">
        <f t="shared" si="49"/>
        <v>-9.5700004556076692</v>
      </c>
      <c r="M364">
        <f t="shared" si="50"/>
        <v>91.584908720331001</v>
      </c>
    </row>
    <row r="365" spans="1:13" x14ac:dyDescent="0.3">
      <c r="A365">
        <v>1046.6499999999839</v>
      </c>
      <c r="B365">
        <v>45</v>
      </c>
      <c r="C365">
        <f t="shared" si="45"/>
        <v>49.564596444193583</v>
      </c>
      <c r="D365">
        <f t="shared" si="46"/>
        <v>206.95000000001596</v>
      </c>
      <c r="E365">
        <f t="shared" si="47"/>
        <v>-4.5645964441935831</v>
      </c>
      <c r="F365">
        <f t="shared" si="44"/>
        <v>1.4714154135549777E-13</v>
      </c>
      <c r="G365">
        <f t="shared" si="44"/>
        <v>9.4101749633639667E-6</v>
      </c>
      <c r="H365">
        <f t="shared" si="44"/>
        <v>0</v>
      </c>
      <c r="I365">
        <f t="shared" si="44"/>
        <v>0</v>
      </c>
      <c r="J365">
        <f t="shared" si="44"/>
        <v>0</v>
      </c>
      <c r="K365">
        <f t="shared" si="48"/>
        <v>9.4101751105055074E-6</v>
      </c>
      <c r="L365">
        <f t="shared" si="49"/>
        <v>-4.5646058543686934</v>
      </c>
      <c r="M365">
        <f t="shared" si="50"/>
        <v>20.835626605736948</v>
      </c>
    </row>
    <row r="366" spans="1:13" x14ac:dyDescent="0.3">
      <c r="A366">
        <v>1046.6999999999839</v>
      </c>
      <c r="B366">
        <v>53</v>
      </c>
      <c r="C366">
        <f t="shared" si="45"/>
        <v>49.559204176661481</v>
      </c>
      <c r="D366">
        <f t="shared" si="46"/>
        <v>206.90000000001601</v>
      </c>
      <c r="E366">
        <f t="shared" si="47"/>
        <v>3.4407958233385187</v>
      </c>
      <c r="F366">
        <f t="shared" ref="F366:J416" si="51">F$5*EXP(-(($D366-F$6)^2)/(2*F$7^2))</f>
        <v>1.0404225959456157E-13</v>
      </c>
      <c r="G366">
        <f t="shared" si="51"/>
        <v>7.5267377411389116E-6</v>
      </c>
      <c r="H366">
        <f t="shared" si="51"/>
        <v>0</v>
      </c>
      <c r="I366">
        <f t="shared" si="51"/>
        <v>0</v>
      </c>
      <c r="J366">
        <f t="shared" si="51"/>
        <v>0</v>
      </c>
      <c r="K366">
        <f t="shared" si="48"/>
        <v>7.5267378451811713E-6</v>
      </c>
      <c r="L366">
        <f t="shared" si="49"/>
        <v>3.4407882966006738</v>
      </c>
      <c r="M366">
        <f t="shared" si="50"/>
        <v>11.839024102024165</v>
      </c>
    </row>
    <row r="367" spans="1:13" x14ac:dyDescent="0.3">
      <c r="A367">
        <v>1046.7499999999839</v>
      </c>
      <c r="B367">
        <v>52</v>
      </c>
      <c r="C367">
        <f t="shared" si="45"/>
        <v>49.553811909129379</v>
      </c>
      <c r="D367">
        <f t="shared" si="46"/>
        <v>206.85000000001605</v>
      </c>
      <c r="E367">
        <f t="shared" si="47"/>
        <v>2.4461880908706206</v>
      </c>
      <c r="F367">
        <f t="shared" si="51"/>
        <v>7.3435711675252183E-14</v>
      </c>
      <c r="G367">
        <f t="shared" si="51"/>
        <v>6.0095081334241945E-6</v>
      </c>
      <c r="H367">
        <f t="shared" si="51"/>
        <v>0</v>
      </c>
      <c r="I367">
        <f t="shared" si="51"/>
        <v>0</v>
      </c>
      <c r="J367">
        <f t="shared" si="51"/>
        <v>0</v>
      </c>
      <c r="K367">
        <f t="shared" si="48"/>
        <v>6.0095082068599063E-6</v>
      </c>
      <c r="L367">
        <f t="shared" si="49"/>
        <v>2.4461820813624136</v>
      </c>
      <c r="M367">
        <f t="shared" si="50"/>
        <v>5.9838067751785493</v>
      </c>
    </row>
    <row r="368" spans="1:13" x14ac:dyDescent="0.3">
      <c r="A368">
        <v>1046.7999999999838</v>
      </c>
      <c r="B368">
        <v>56</v>
      </c>
      <c r="C368">
        <f t="shared" si="45"/>
        <v>49.548419641597278</v>
      </c>
      <c r="D368">
        <f t="shared" si="46"/>
        <v>206.8000000000161</v>
      </c>
      <c r="E368">
        <f t="shared" si="47"/>
        <v>6.4515803584027225</v>
      </c>
      <c r="F368">
        <f t="shared" si="51"/>
        <v>5.1740175590204142E-14</v>
      </c>
      <c r="G368">
        <f t="shared" si="51"/>
        <v>4.7895435719568603E-6</v>
      </c>
      <c r="H368">
        <f t="shared" si="51"/>
        <v>0</v>
      </c>
      <c r="I368">
        <f t="shared" si="51"/>
        <v>0</v>
      </c>
      <c r="J368">
        <f t="shared" si="51"/>
        <v>0</v>
      </c>
      <c r="K368">
        <f t="shared" si="48"/>
        <v>4.7895436236970361E-6</v>
      </c>
      <c r="L368">
        <f t="shared" si="49"/>
        <v>6.4515755688590986</v>
      </c>
      <c r="M368">
        <f t="shared" si="50"/>
        <v>41.622827320699599</v>
      </c>
    </row>
    <row r="369" spans="1:13" x14ac:dyDescent="0.3">
      <c r="A369">
        <v>1046.8499999999838</v>
      </c>
      <c r="B369">
        <v>57</v>
      </c>
      <c r="C369">
        <f t="shared" si="45"/>
        <v>49.543027374065176</v>
      </c>
      <c r="D369">
        <f t="shared" si="46"/>
        <v>206.75000000001614</v>
      </c>
      <c r="E369">
        <f t="shared" si="47"/>
        <v>7.4569726259348244</v>
      </c>
      <c r="F369">
        <f t="shared" si="51"/>
        <v>3.6389119425295466E-14</v>
      </c>
      <c r="G369">
        <f t="shared" si="51"/>
        <v>3.8104159602203567E-6</v>
      </c>
      <c r="H369">
        <f t="shared" si="51"/>
        <v>0</v>
      </c>
      <c r="I369">
        <f t="shared" si="51"/>
        <v>0</v>
      </c>
      <c r="J369">
        <f t="shared" si="51"/>
        <v>0</v>
      </c>
      <c r="K369">
        <f t="shared" si="48"/>
        <v>3.8104159966094762E-6</v>
      </c>
      <c r="L369">
        <f t="shared" si="49"/>
        <v>7.4569688155188274</v>
      </c>
      <c r="M369">
        <f t="shared" si="50"/>
        <v>55.606383915620263</v>
      </c>
    </row>
    <row r="370" spans="1:13" x14ac:dyDescent="0.3">
      <c r="A370">
        <v>1046.8999999999837</v>
      </c>
      <c r="B370">
        <v>61</v>
      </c>
      <c r="C370">
        <f t="shared" si="45"/>
        <v>49.537635106533074</v>
      </c>
      <c r="D370">
        <f t="shared" si="46"/>
        <v>206.70000000001619</v>
      </c>
      <c r="E370">
        <f t="shared" si="47"/>
        <v>11.462364893466926</v>
      </c>
      <c r="F370">
        <f t="shared" si="51"/>
        <v>2.5546902597284108E-14</v>
      </c>
      <c r="G370">
        <f t="shared" si="51"/>
        <v>3.0260333109029331E-6</v>
      </c>
      <c r="H370">
        <f t="shared" si="51"/>
        <v>0</v>
      </c>
      <c r="I370">
        <f t="shared" si="51"/>
        <v>0</v>
      </c>
      <c r="J370">
        <f t="shared" si="51"/>
        <v>0</v>
      </c>
      <c r="K370">
        <f t="shared" si="48"/>
        <v>3.0260333364498356E-6</v>
      </c>
      <c r="L370">
        <f t="shared" si="49"/>
        <v>11.462361867433589</v>
      </c>
      <c r="M370">
        <f t="shared" si="50"/>
        <v>131.38573957999563</v>
      </c>
    </row>
    <row r="371" spans="1:13" x14ac:dyDescent="0.3">
      <c r="A371">
        <v>1046.9499999999837</v>
      </c>
      <c r="B371">
        <v>62</v>
      </c>
      <c r="C371">
        <f t="shared" si="45"/>
        <v>49.532242839000986</v>
      </c>
      <c r="D371">
        <f t="shared" si="46"/>
        <v>206.65000000001623</v>
      </c>
      <c r="E371">
        <f t="shared" si="47"/>
        <v>12.467757160999014</v>
      </c>
      <c r="F371">
        <f t="shared" si="51"/>
        <v>1.7903090864571181E-14</v>
      </c>
      <c r="G371">
        <f t="shared" si="51"/>
        <v>2.3988223094566758E-6</v>
      </c>
      <c r="H371">
        <f t="shared" si="51"/>
        <v>0</v>
      </c>
      <c r="I371">
        <f t="shared" si="51"/>
        <v>0</v>
      </c>
      <c r="J371">
        <f t="shared" si="51"/>
        <v>0</v>
      </c>
      <c r="K371">
        <f t="shared" si="48"/>
        <v>2.3988223273597667E-6</v>
      </c>
      <c r="L371">
        <f t="shared" si="49"/>
        <v>12.467754762176687</v>
      </c>
      <c r="M371">
        <f t="shared" si="50"/>
        <v>155.44490880977946</v>
      </c>
    </row>
    <row r="372" spans="1:13" x14ac:dyDescent="0.3">
      <c r="A372">
        <v>1046.9999999999836</v>
      </c>
      <c r="B372">
        <v>54</v>
      </c>
      <c r="C372">
        <f t="shared" si="45"/>
        <v>49.526850571468884</v>
      </c>
      <c r="D372">
        <f t="shared" si="46"/>
        <v>206.60000000001628</v>
      </c>
      <c r="E372">
        <f t="shared" si="47"/>
        <v>4.4731494285311157</v>
      </c>
      <c r="F372">
        <f t="shared" si="51"/>
        <v>1.2523935936487352E-14</v>
      </c>
      <c r="G372">
        <f t="shared" si="51"/>
        <v>1.8982154843419067E-6</v>
      </c>
      <c r="H372">
        <f t="shared" si="51"/>
        <v>0</v>
      </c>
      <c r="I372">
        <f t="shared" si="51"/>
        <v>0</v>
      </c>
      <c r="J372">
        <f t="shared" si="51"/>
        <v>0</v>
      </c>
      <c r="K372">
        <f t="shared" si="48"/>
        <v>1.8982154968658426E-6</v>
      </c>
      <c r="L372">
        <f t="shared" si="49"/>
        <v>4.473147530315619</v>
      </c>
      <c r="M372">
        <f t="shared" si="50"/>
        <v>20.009048827968723</v>
      </c>
    </row>
    <row r="373" spans="1:13" x14ac:dyDescent="0.3">
      <c r="A373">
        <v>1047.0499999999836</v>
      </c>
      <c r="B373">
        <v>44</v>
      </c>
      <c r="C373">
        <f t="shared" si="45"/>
        <v>49.521458303936782</v>
      </c>
      <c r="D373">
        <f t="shared" si="46"/>
        <v>206.55000000001633</v>
      </c>
      <c r="E373">
        <f t="shared" si="47"/>
        <v>-5.5214583039367824</v>
      </c>
      <c r="F373">
        <f t="shared" si="51"/>
        <v>8.7453403665648896E-15</v>
      </c>
      <c r="G373">
        <f t="shared" si="51"/>
        <v>1.4993948061747425E-6</v>
      </c>
      <c r="H373">
        <f t="shared" si="51"/>
        <v>0</v>
      </c>
      <c r="I373">
        <f t="shared" si="51"/>
        <v>0</v>
      </c>
      <c r="J373">
        <f t="shared" si="51"/>
        <v>0</v>
      </c>
      <c r="K373">
        <f t="shared" si="48"/>
        <v>1.4993948149200828E-6</v>
      </c>
      <c r="L373">
        <f t="shared" si="49"/>
        <v>-5.5214598033315969</v>
      </c>
      <c r="M373">
        <f t="shared" si="50"/>
        <v>30.486518359806595</v>
      </c>
    </row>
    <row r="374" spans="1:13" x14ac:dyDescent="0.3">
      <c r="A374">
        <v>1047.0999999999835</v>
      </c>
      <c r="B374">
        <v>45</v>
      </c>
      <c r="C374">
        <f t="shared" si="45"/>
        <v>49.516066036404681</v>
      </c>
      <c r="D374">
        <f t="shared" si="46"/>
        <v>206.50000000001637</v>
      </c>
      <c r="E374">
        <f t="shared" si="47"/>
        <v>-4.5160660364046805</v>
      </c>
      <c r="F374">
        <f t="shared" si="51"/>
        <v>6.0958694003891288E-15</v>
      </c>
      <c r="G374">
        <f t="shared" si="51"/>
        <v>1.1822506197727848E-6</v>
      </c>
      <c r="H374">
        <f t="shared" si="51"/>
        <v>0</v>
      </c>
      <c r="I374">
        <f t="shared" si="51"/>
        <v>0</v>
      </c>
      <c r="J374">
        <f t="shared" si="51"/>
        <v>0</v>
      </c>
      <c r="K374">
        <f t="shared" si="48"/>
        <v>1.1822506258686541E-6</v>
      </c>
      <c r="L374">
        <f t="shared" si="49"/>
        <v>-4.5160672186553068</v>
      </c>
      <c r="M374">
        <f t="shared" si="50"/>
        <v>20.394863123413078</v>
      </c>
    </row>
    <row r="375" spans="1:13" x14ac:dyDescent="0.3">
      <c r="A375">
        <v>1047.1499999999835</v>
      </c>
      <c r="B375">
        <v>51</v>
      </c>
      <c r="C375">
        <f t="shared" si="45"/>
        <v>49.510673768872579</v>
      </c>
      <c r="D375">
        <f t="shared" si="46"/>
        <v>206.45000000001642</v>
      </c>
      <c r="E375">
        <f t="shared" si="47"/>
        <v>1.4893262311274214</v>
      </c>
      <c r="F375">
        <f t="shared" si="51"/>
        <v>4.2414822025278109E-15</v>
      </c>
      <c r="G375">
        <f t="shared" si="51"/>
        <v>9.3052095216214573E-7</v>
      </c>
      <c r="H375">
        <f t="shared" si="51"/>
        <v>0</v>
      </c>
      <c r="I375">
        <f t="shared" si="51"/>
        <v>0</v>
      </c>
      <c r="J375">
        <f t="shared" si="51"/>
        <v>0</v>
      </c>
      <c r="K375">
        <f t="shared" si="48"/>
        <v>9.3052095640362795E-7</v>
      </c>
      <c r="L375">
        <f t="shared" si="49"/>
        <v>1.4893253006064648</v>
      </c>
      <c r="M375">
        <f t="shared" si="50"/>
        <v>2.2180898510265368</v>
      </c>
    </row>
    <row r="376" spans="1:13" x14ac:dyDescent="0.3">
      <c r="A376">
        <v>1047.1999999999834</v>
      </c>
      <c r="B376">
        <v>39</v>
      </c>
      <c r="C376">
        <f t="shared" si="45"/>
        <v>49.505281501340477</v>
      </c>
      <c r="D376">
        <f t="shared" si="46"/>
        <v>206.40000000001646</v>
      </c>
      <c r="E376">
        <f t="shared" si="47"/>
        <v>-10.505281501340477</v>
      </c>
      <c r="F376">
        <f t="shared" si="51"/>
        <v>2.9459318910930281E-15</v>
      </c>
      <c r="G376">
        <f t="shared" si="51"/>
        <v>7.3108154386933145E-7</v>
      </c>
      <c r="H376">
        <f t="shared" si="51"/>
        <v>0</v>
      </c>
      <c r="I376">
        <f t="shared" si="51"/>
        <v>0</v>
      </c>
      <c r="J376">
        <f t="shared" si="51"/>
        <v>0</v>
      </c>
      <c r="K376">
        <f t="shared" si="48"/>
        <v>7.3108154681526334E-7</v>
      </c>
      <c r="L376">
        <f t="shared" si="49"/>
        <v>-10.505282232422024</v>
      </c>
      <c r="M376">
        <f t="shared" si="50"/>
        <v>110.36095478284187</v>
      </c>
    </row>
    <row r="377" spans="1:13" x14ac:dyDescent="0.3">
      <c r="A377">
        <v>1047.2499999999834</v>
      </c>
      <c r="B377">
        <v>48</v>
      </c>
      <c r="C377">
        <f t="shared" si="45"/>
        <v>49.499889233808375</v>
      </c>
      <c r="D377">
        <f t="shared" si="46"/>
        <v>206.35000000001651</v>
      </c>
      <c r="E377">
        <f t="shared" si="47"/>
        <v>-1.4998892338083749</v>
      </c>
      <c r="F377">
        <f t="shared" si="51"/>
        <v>2.0424470792855748E-15</v>
      </c>
      <c r="G377">
        <f t="shared" si="51"/>
        <v>5.733615189640614E-7</v>
      </c>
      <c r="H377">
        <f t="shared" si="51"/>
        <v>0</v>
      </c>
      <c r="I377">
        <f t="shared" si="51"/>
        <v>0</v>
      </c>
      <c r="J377">
        <f t="shared" si="51"/>
        <v>0</v>
      </c>
      <c r="K377">
        <f t="shared" si="48"/>
        <v>5.7336152100650845E-7</v>
      </c>
      <c r="L377">
        <f t="shared" si="49"/>
        <v>-1.4998898071698958</v>
      </c>
      <c r="M377">
        <f t="shared" si="50"/>
        <v>2.2496694336521474</v>
      </c>
    </row>
    <row r="378" spans="1:13" x14ac:dyDescent="0.3">
      <c r="A378">
        <v>1047.2999999999834</v>
      </c>
      <c r="B378">
        <v>49</v>
      </c>
      <c r="C378">
        <f t="shared" si="45"/>
        <v>49.494496966276273</v>
      </c>
      <c r="D378">
        <f t="shared" si="46"/>
        <v>206.30000000001655</v>
      </c>
      <c r="E378">
        <f t="shared" si="47"/>
        <v>-0.49449696627627304</v>
      </c>
      <c r="F378">
        <f t="shared" si="51"/>
        <v>1.4135200761082939E-15</v>
      </c>
      <c r="G378">
        <f t="shared" si="51"/>
        <v>4.4886353102220122E-7</v>
      </c>
      <c r="H378">
        <f t="shared" si="51"/>
        <v>0</v>
      </c>
      <c r="I378">
        <f t="shared" si="51"/>
        <v>0</v>
      </c>
      <c r="J378">
        <f t="shared" si="51"/>
        <v>0</v>
      </c>
      <c r="K378">
        <f t="shared" si="48"/>
        <v>4.4886353243572128E-7</v>
      </c>
      <c r="L378">
        <f t="shared" si="49"/>
        <v>-0.4944974151398055</v>
      </c>
      <c r="M378">
        <f t="shared" si="50"/>
        <v>0.24452769357994913</v>
      </c>
    </row>
    <row r="379" spans="1:13" x14ac:dyDescent="0.3">
      <c r="A379">
        <v>1047.3499999999833</v>
      </c>
      <c r="B379">
        <v>55</v>
      </c>
      <c r="C379">
        <f t="shared" si="45"/>
        <v>49.489104698744171</v>
      </c>
      <c r="D379">
        <f t="shared" si="46"/>
        <v>206.2500000000166</v>
      </c>
      <c r="E379">
        <f t="shared" si="47"/>
        <v>5.5108953012558288</v>
      </c>
      <c r="F379">
        <f t="shared" si="51"/>
        <v>9.765089036777975E-16</v>
      </c>
      <c r="G379">
        <f t="shared" si="51"/>
        <v>3.5077057844003244E-7</v>
      </c>
      <c r="H379">
        <f t="shared" si="51"/>
        <v>0</v>
      </c>
      <c r="I379">
        <f t="shared" si="51"/>
        <v>0</v>
      </c>
      <c r="J379">
        <f t="shared" si="51"/>
        <v>0</v>
      </c>
      <c r="K379">
        <f t="shared" si="48"/>
        <v>3.5077057941654136E-7</v>
      </c>
      <c r="L379">
        <f t="shared" si="49"/>
        <v>5.5108949504852491</v>
      </c>
      <c r="M379">
        <f t="shared" si="50"/>
        <v>30.369963155283816</v>
      </c>
    </row>
    <row r="380" spans="1:13" x14ac:dyDescent="0.3">
      <c r="A380">
        <v>1047.3999999999833</v>
      </c>
      <c r="B380">
        <v>58</v>
      </c>
      <c r="C380">
        <f t="shared" si="45"/>
        <v>49.483712431212069</v>
      </c>
      <c r="D380">
        <f t="shared" si="46"/>
        <v>206.20000000001664</v>
      </c>
      <c r="E380">
        <f t="shared" si="47"/>
        <v>8.5162875687879307</v>
      </c>
      <c r="F380">
        <f t="shared" si="51"/>
        <v>6.7340058863057568E-16</v>
      </c>
      <c r="G380">
        <f t="shared" si="51"/>
        <v>2.7362454609575089E-7</v>
      </c>
      <c r="H380">
        <f t="shared" si="51"/>
        <v>0</v>
      </c>
      <c r="I380">
        <f t="shared" si="51"/>
        <v>0</v>
      </c>
      <c r="J380">
        <f t="shared" si="51"/>
        <v>0</v>
      </c>
      <c r="K380">
        <f t="shared" si="48"/>
        <v>2.7362454676915145E-7</v>
      </c>
      <c r="L380">
        <f t="shared" si="49"/>
        <v>8.5162872951633837</v>
      </c>
      <c r="M380">
        <f t="shared" si="50"/>
        <v>72.527149293761255</v>
      </c>
    </row>
    <row r="381" spans="1:13" x14ac:dyDescent="0.3">
      <c r="A381">
        <v>1047.4499999999832</v>
      </c>
      <c r="B381">
        <v>62</v>
      </c>
      <c r="C381">
        <f t="shared" si="45"/>
        <v>49.478320163679967</v>
      </c>
      <c r="D381">
        <f t="shared" si="46"/>
        <v>206.15000000001669</v>
      </c>
      <c r="E381">
        <f t="shared" si="47"/>
        <v>12.521679836320033</v>
      </c>
      <c r="F381">
        <f t="shared" si="51"/>
        <v>4.635470629360008E-16</v>
      </c>
      <c r="G381">
        <f t="shared" si="51"/>
        <v>2.1306396620255315E-7</v>
      </c>
      <c r="H381">
        <f t="shared" si="51"/>
        <v>0</v>
      </c>
      <c r="I381">
        <f t="shared" si="51"/>
        <v>0</v>
      </c>
      <c r="J381">
        <f t="shared" si="51"/>
        <v>0</v>
      </c>
      <c r="K381">
        <f t="shared" si="48"/>
        <v>2.1306396666610022E-7</v>
      </c>
      <c r="L381">
        <f t="shared" si="49"/>
        <v>12.521679623256066</v>
      </c>
      <c r="M381">
        <f t="shared" si="50"/>
        <v>156.79246058746617</v>
      </c>
    </row>
    <row r="382" spans="1:13" x14ac:dyDescent="0.3">
      <c r="A382">
        <v>1047.4999999999832</v>
      </c>
      <c r="B382">
        <v>57</v>
      </c>
      <c r="C382">
        <f t="shared" si="45"/>
        <v>49.472927896147866</v>
      </c>
      <c r="D382">
        <f t="shared" si="46"/>
        <v>206.10000000001673</v>
      </c>
      <c r="E382">
        <f t="shared" si="47"/>
        <v>7.5270721038521344</v>
      </c>
      <c r="F382">
        <f t="shared" si="51"/>
        <v>3.1852038615164919E-16</v>
      </c>
      <c r="G382">
        <f t="shared" si="51"/>
        <v>1.6561055708456888E-7</v>
      </c>
      <c r="H382">
        <f t="shared" si="51"/>
        <v>0</v>
      </c>
      <c r="I382">
        <f t="shared" si="51"/>
        <v>0</v>
      </c>
      <c r="J382">
        <f t="shared" si="51"/>
        <v>0</v>
      </c>
      <c r="K382">
        <f t="shared" si="48"/>
        <v>1.6561055740308926E-7</v>
      </c>
      <c r="L382">
        <f t="shared" si="49"/>
        <v>7.5270719382415772</v>
      </c>
      <c r="M382">
        <f t="shared" si="50"/>
        <v>56.656811963463817</v>
      </c>
    </row>
    <row r="383" spans="1:13" x14ac:dyDescent="0.3">
      <c r="A383">
        <v>1047.5499999999831</v>
      </c>
      <c r="B383">
        <v>42</v>
      </c>
      <c r="C383">
        <f t="shared" si="45"/>
        <v>49.467535628615764</v>
      </c>
      <c r="D383">
        <f t="shared" si="46"/>
        <v>206.05000000001678</v>
      </c>
      <c r="E383">
        <f t="shared" si="47"/>
        <v>-7.4675356286157637</v>
      </c>
      <c r="F383">
        <f t="shared" si="51"/>
        <v>2.1847597756034146E-16</v>
      </c>
      <c r="G383">
        <f t="shared" si="51"/>
        <v>1.2849584561525261E-7</v>
      </c>
      <c r="H383">
        <f t="shared" si="51"/>
        <v>0</v>
      </c>
      <c r="I383">
        <f t="shared" si="51"/>
        <v>0</v>
      </c>
      <c r="J383">
        <f t="shared" si="51"/>
        <v>0</v>
      </c>
      <c r="K383">
        <f t="shared" si="48"/>
        <v>1.2849584583372858E-7</v>
      </c>
      <c r="L383">
        <f t="shared" si="49"/>
        <v>-7.4675357571116097</v>
      </c>
      <c r="M383">
        <f t="shared" si="50"/>
        <v>55.764090283740458</v>
      </c>
    </row>
    <row r="384" spans="1:13" x14ac:dyDescent="0.3">
      <c r="A384">
        <v>1047.5999999999831</v>
      </c>
      <c r="B384">
        <v>50</v>
      </c>
      <c r="C384">
        <f t="shared" si="45"/>
        <v>49.462143361083662</v>
      </c>
      <c r="D384">
        <f t="shared" si="46"/>
        <v>206.00000000001683</v>
      </c>
      <c r="E384">
        <f t="shared" si="47"/>
        <v>0.53785663891633817</v>
      </c>
      <c r="F384">
        <f t="shared" si="51"/>
        <v>1.4958677762554267E-16</v>
      </c>
      <c r="G384">
        <f t="shared" si="51"/>
        <v>9.9520652163224006E-8</v>
      </c>
      <c r="H384">
        <f t="shared" si="51"/>
        <v>0</v>
      </c>
      <c r="I384">
        <f t="shared" si="51"/>
        <v>0</v>
      </c>
      <c r="J384">
        <f t="shared" si="51"/>
        <v>0</v>
      </c>
      <c r="K384">
        <f t="shared" si="48"/>
        <v>9.9520652312810779E-8</v>
      </c>
      <c r="L384">
        <f t="shared" si="49"/>
        <v>0.5378565393956859</v>
      </c>
      <c r="M384">
        <f t="shared" si="50"/>
        <v>0.28928965697070302</v>
      </c>
    </row>
    <row r="385" spans="1:13" x14ac:dyDescent="0.3">
      <c r="A385">
        <v>1047.649999999983</v>
      </c>
      <c r="B385">
        <v>64</v>
      </c>
      <c r="C385">
        <f t="shared" si="45"/>
        <v>49.45675109355156</v>
      </c>
      <c r="D385">
        <f t="shared" si="46"/>
        <v>205.95000000001687</v>
      </c>
      <c r="E385">
        <f t="shared" si="47"/>
        <v>14.54324890644844</v>
      </c>
      <c r="F385">
        <f t="shared" si="51"/>
        <v>1.0223645453133574E-16</v>
      </c>
      <c r="G385">
        <f t="shared" si="51"/>
        <v>7.694145551577649E-8</v>
      </c>
      <c r="H385">
        <f t="shared" si="51"/>
        <v>0</v>
      </c>
      <c r="I385">
        <f t="shared" si="51"/>
        <v>0</v>
      </c>
      <c r="J385">
        <f t="shared" si="51"/>
        <v>0</v>
      </c>
      <c r="K385">
        <f t="shared" si="48"/>
        <v>7.6941455618012943E-8</v>
      </c>
      <c r="L385">
        <f t="shared" si="49"/>
        <v>14.543248829506984</v>
      </c>
      <c r="M385">
        <f t="shared" si="50"/>
        <v>211.50608651695626</v>
      </c>
    </row>
    <row r="386" spans="1:13" x14ac:dyDescent="0.3">
      <c r="A386">
        <v>1047.699999999983</v>
      </c>
      <c r="B386">
        <v>64</v>
      </c>
      <c r="C386">
        <f t="shared" si="45"/>
        <v>49.451358826019458</v>
      </c>
      <c r="D386">
        <f t="shared" si="46"/>
        <v>205.90000000001692</v>
      </c>
      <c r="E386">
        <f t="shared" si="47"/>
        <v>14.548641173980542</v>
      </c>
      <c r="F386">
        <f t="shared" si="51"/>
        <v>6.97495502059292E-17</v>
      </c>
      <c r="G386">
        <f t="shared" si="51"/>
        <v>5.93786938046351E-8</v>
      </c>
      <c r="H386">
        <f t="shared" si="51"/>
        <v>0</v>
      </c>
      <c r="I386">
        <f t="shared" si="51"/>
        <v>0</v>
      </c>
      <c r="J386">
        <f t="shared" si="51"/>
        <v>0</v>
      </c>
      <c r="K386">
        <f t="shared" si="48"/>
        <v>5.937869387438465E-8</v>
      </c>
      <c r="L386">
        <f t="shared" si="49"/>
        <v>14.548641114601848</v>
      </c>
      <c r="M386">
        <f t="shared" si="50"/>
        <v>211.6629582814833</v>
      </c>
    </row>
    <row r="387" spans="1:13" x14ac:dyDescent="0.3">
      <c r="A387">
        <v>1047.7499999999829</v>
      </c>
      <c r="B387">
        <v>44</v>
      </c>
      <c r="C387">
        <f t="shared" si="45"/>
        <v>49.445966558487356</v>
      </c>
      <c r="D387">
        <f t="shared" si="46"/>
        <v>205.85000000001696</v>
      </c>
      <c r="E387">
        <f t="shared" si="47"/>
        <v>-5.4459665584873562</v>
      </c>
      <c r="F387">
        <f t="shared" si="51"/>
        <v>4.7500709912719095E-17</v>
      </c>
      <c r="G387">
        <f t="shared" si="51"/>
        <v>4.5742925852455236E-8</v>
      </c>
      <c r="H387">
        <f t="shared" si="51"/>
        <v>0</v>
      </c>
      <c r="I387">
        <f t="shared" si="51"/>
        <v>0</v>
      </c>
      <c r="J387">
        <f t="shared" si="51"/>
        <v>0</v>
      </c>
      <c r="K387">
        <f t="shared" si="48"/>
        <v>4.5742925899955944E-8</v>
      </c>
      <c r="L387">
        <f t="shared" si="49"/>
        <v>-5.4459666042302821</v>
      </c>
      <c r="M387">
        <f t="shared" si="50"/>
        <v>29.658552254391509</v>
      </c>
    </row>
    <row r="388" spans="1:13" x14ac:dyDescent="0.3">
      <c r="A388">
        <v>1047.7999999999829</v>
      </c>
      <c r="B388">
        <v>54</v>
      </c>
      <c r="C388">
        <f t="shared" si="45"/>
        <v>49.440574290955269</v>
      </c>
      <c r="D388">
        <f t="shared" si="46"/>
        <v>205.80000000001701</v>
      </c>
      <c r="E388">
        <f t="shared" si="47"/>
        <v>4.5594257090447314</v>
      </c>
      <c r="F388">
        <f t="shared" si="51"/>
        <v>3.2291026214306796E-17</v>
      </c>
      <c r="G388">
        <f t="shared" si="51"/>
        <v>3.5175501488581746E-8</v>
      </c>
      <c r="H388">
        <f t="shared" si="51"/>
        <v>0</v>
      </c>
      <c r="I388">
        <f t="shared" si="51"/>
        <v>0</v>
      </c>
      <c r="J388">
        <f t="shared" si="51"/>
        <v>0</v>
      </c>
      <c r="K388">
        <f t="shared" si="48"/>
        <v>3.5175501520872773E-8</v>
      </c>
      <c r="L388">
        <f t="shared" si="49"/>
        <v>4.5594256738692298</v>
      </c>
      <c r="M388">
        <f t="shared" si="50"/>
        <v>20.78836247553788</v>
      </c>
    </row>
    <row r="389" spans="1:13" x14ac:dyDescent="0.3">
      <c r="A389">
        <v>1047.8499999999829</v>
      </c>
      <c r="B389">
        <v>40</v>
      </c>
      <c r="C389">
        <f t="shared" si="45"/>
        <v>49.435182023423167</v>
      </c>
      <c r="D389">
        <f t="shared" si="46"/>
        <v>205.75000000001705</v>
      </c>
      <c r="E389">
        <f t="shared" si="47"/>
        <v>-9.4351820234231667</v>
      </c>
      <c r="F389">
        <f t="shared" si="51"/>
        <v>2.1912233736897035E-17</v>
      </c>
      <c r="G389">
        <f t="shared" si="51"/>
        <v>2.7000991584299681E-8</v>
      </c>
      <c r="H389">
        <f t="shared" si="51"/>
        <v>0</v>
      </c>
      <c r="I389">
        <f t="shared" si="51"/>
        <v>0</v>
      </c>
      <c r="J389">
        <f t="shared" si="51"/>
        <v>0</v>
      </c>
      <c r="K389">
        <f t="shared" si="48"/>
        <v>2.7000991606211913E-8</v>
      </c>
      <c r="L389">
        <f t="shared" si="49"/>
        <v>-9.4351820504241584</v>
      </c>
      <c r="M389">
        <f t="shared" si="50"/>
        <v>89.022660324646225</v>
      </c>
    </row>
    <row r="390" spans="1:13" x14ac:dyDescent="0.3">
      <c r="A390">
        <v>1047.8999999999828</v>
      </c>
      <c r="B390">
        <v>38</v>
      </c>
      <c r="C390">
        <f t="shared" si="45"/>
        <v>49.429789755891065</v>
      </c>
      <c r="D390">
        <f t="shared" si="46"/>
        <v>205.7000000000171</v>
      </c>
      <c r="E390">
        <f t="shared" si="47"/>
        <v>-11.429789755891065</v>
      </c>
      <c r="F390">
        <f t="shared" si="51"/>
        <v>1.48427548462945E-17</v>
      </c>
      <c r="G390">
        <f t="shared" si="51"/>
        <v>2.0689128023385586E-8</v>
      </c>
      <c r="H390">
        <f t="shared" si="51"/>
        <v>0</v>
      </c>
      <c r="I390">
        <f t="shared" si="51"/>
        <v>0</v>
      </c>
      <c r="J390">
        <f t="shared" si="51"/>
        <v>0</v>
      </c>
      <c r="K390">
        <f t="shared" si="48"/>
        <v>2.0689128038228339E-8</v>
      </c>
      <c r="L390">
        <f t="shared" si="49"/>
        <v>-11.429789776580193</v>
      </c>
      <c r="M390">
        <f t="shared" si="50"/>
        <v>130.6400943368171</v>
      </c>
    </row>
    <row r="391" spans="1:13" x14ac:dyDescent="0.3">
      <c r="A391">
        <v>1047.9499999999828</v>
      </c>
      <c r="B391">
        <v>57</v>
      </c>
      <c r="C391">
        <f t="shared" ref="C391:C454" si="52">$P$12*A391+$Q$12</f>
        <v>49.424397488358963</v>
      </c>
      <c r="D391">
        <f t="shared" ref="D391:D454" si="53">$E$2-A391-$N$5</f>
        <v>205.65000000001714</v>
      </c>
      <c r="E391">
        <f t="shared" ref="E391:E454" si="54">B391-C391</f>
        <v>7.575602511641037</v>
      </c>
      <c r="F391">
        <f t="shared" si="51"/>
        <v>1.0036110508734082E-17</v>
      </c>
      <c r="G391">
        <f t="shared" si="51"/>
        <v>1.5824416984696074E-8</v>
      </c>
      <c r="H391">
        <f t="shared" si="51"/>
        <v>0</v>
      </c>
      <c r="I391">
        <f t="shared" si="51"/>
        <v>0</v>
      </c>
      <c r="J391">
        <f t="shared" si="51"/>
        <v>0</v>
      </c>
      <c r="K391">
        <f t="shared" ref="K391:K454" si="55">F391+G391+H391+I391+J391</f>
        <v>1.5824416994732184E-8</v>
      </c>
      <c r="L391">
        <f t="shared" ref="L391:L454" si="56">E391-K391</f>
        <v>7.5756024958166197</v>
      </c>
      <c r="M391">
        <f t="shared" ref="M391:M454" si="57">(L391)^2</f>
        <v>57.389753174622996</v>
      </c>
    </row>
    <row r="392" spans="1:13" x14ac:dyDescent="0.3">
      <c r="A392">
        <v>1047.9999999999827</v>
      </c>
      <c r="B392">
        <v>60</v>
      </c>
      <c r="C392">
        <f t="shared" si="52"/>
        <v>49.419005220826861</v>
      </c>
      <c r="D392">
        <f t="shared" si="53"/>
        <v>205.60000000001719</v>
      </c>
      <c r="E392">
        <f t="shared" si="54"/>
        <v>10.580994779173139</v>
      </c>
      <c r="F392">
        <f t="shared" si="51"/>
        <v>6.7739098552534967E-18</v>
      </c>
      <c r="G392">
        <f t="shared" si="51"/>
        <v>1.2081929787814006E-8</v>
      </c>
      <c r="H392">
        <f t="shared" si="51"/>
        <v>0</v>
      </c>
      <c r="I392">
        <f t="shared" si="51"/>
        <v>0</v>
      </c>
      <c r="J392">
        <f t="shared" si="51"/>
        <v>0</v>
      </c>
      <c r="K392">
        <f t="shared" si="55"/>
        <v>1.2081929794587915E-8</v>
      </c>
      <c r="L392">
        <f t="shared" si="56"/>
        <v>10.580994767091209</v>
      </c>
      <c r="M392">
        <f t="shared" si="57"/>
        <v>111.95745026121155</v>
      </c>
    </row>
    <row r="393" spans="1:13" x14ac:dyDescent="0.3">
      <c r="A393">
        <v>1048.0499999999827</v>
      </c>
      <c r="B393">
        <v>74</v>
      </c>
      <c r="C393">
        <f t="shared" si="52"/>
        <v>49.413612953294759</v>
      </c>
      <c r="D393">
        <f t="shared" si="53"/>
        <v>205.55000000001723</v>
      </c>
      <c r="E393">
        <f t="shared" si="54"/>
        <v>24.586387046705241</v>
      </c>
      <c r="F393">
        <f t="shared" si="51"/>
        <v>4.5639034567201686E-18</v>
      </c>
      <c r="G393">
        <f t="shared" si="51"/>
        <v>9.2080560582310205E-9</v>
      </c>
      <c r="H393">
        <f t="shared" si="51"/>
        <v>0</v>
      </c>
      <c r="I393">
        <f t="shared" si="51"/>
        <v>0</v>
      </c>
      <c r="J393">
        <f t="shared" si="51"/>
        <v>0</v>
      </c>
      <c r="K393">
        <f t="shared" si="55"/>
        <v>9.2080560627949233E-9</v>
      </c>
      <c r="L393">
        <f t="shared" si="56"/>
        <v>24.586387037497186</v>
      </c>
      <c r="M393">
        <f t="shared" si="57"/>
        <v>604.49042755760968</v>
      </c>
    </row>
    <row r="394" spans="1:13" x14ac:dyDescent="0.3">
      <c r="A394">
        <v>1048.0999999999826</v>
      </c>
      <c r="B394">
        <v>46</v>
      </c>
      <c r="C394">
        <f t="shared" si="52"/>
        <v>49.408220685762657</v>
      </c>
      <c r="D394">
        <f t="shared" si="53"/>
        <v>205.50000000001728</v>
      </c>
      <c r="E394">
        <f t="shared" si="54"/>
        <v>-3.4082206857626574</v>
      </c>
      <c r="F394">
        <f t="shared" si="51"/>
        <v>3.0694215842841216E-18</v>
      </c>
      <c r="G394">
        <f t="shared" si="51"/>
        <v>7.0052342031191003E-9</v>
      </c>
      <c r="H394">
        <f t="shared" si="51"/>
        <v>0</v>
      </c>
      <c r="I394">
        <f t="shared" si="51"/>
        <v>0</v>
      </c>
      <c r="J394">
        <f t="shared" si="51"/>
        <v>0</v>
      </c>
      <c r="K394">
        <f t="shared" si="55"/>
        <v>7.0052342061885219E-9</v>
      </c>
      <c r="L394">
        <f t="shared" si="56"/>
        <v>-3.4082206927678915</v>
      </c>
      <c r="M394">
        <f t="shared" si="57"/>
        <v>11.615968290611246</v>
      </c>
    </row>
    <row r="395" spans="1:13" x14ac:dyDescent="0.3">
      <c r="A395">
        <v>1048.1499999999826</v>
      </c>
      <c r="B395">
        <v>60</v>
      </c>
      <c r="C395">
        <f t="shared" si="52"/>
        <v>49.402828418230555</v>
      </c>
      <c r="D395">
        <f t="shared" si="53"/>
        <v>205.45000000001733</v>
      </c>
      <c r="E395">
        <f t="shared" si="54"/>
        <v>10.597171581769445</v>
      </c>
      <c r="F395">
        <f t="shared" si="51"/>
        <v>2.0606284634645755E-18</v>
      </c>
      <c r="G395">
        <f t="shared" si="51"/>
        <v>5.3198626801964813E-9</v>
      </c>
      <c r="H395">
        <f t="shared" si="51"/>
        <v>0</v>
      </c>
      <c r="I395">
        <f t="shared" si="51"/>
        <v>0</v>
      </c>
      <c r="J395">
        <f t="shared" si="51"/>
        <v>0</v>
      </c>
      <c r="K395">
        <f t="shared" si="55"/>
        <v>5.3198626822571098E-9</v>
      </c>
      <c r="L395">
        <f t="shared" si="56"/>
        <v>10.597171576449583</v>
      </c>
      <c r="M395">
        <f t="shared" si="57"/>
        <v>112.30004542071093</v>
      </c>
    </row>
    <row r="396" spans="1:13" x14ac:dyDescent="0.3">
      <c r="A396">
        <v>1048.1999999999825</v>
      </c>
      <c r="B396">
        <v>41</v>
      </c>
      <c r="C396">
        <f t="shared" si="52"/>
        <v>49.397436150698454</v>
      </c>
      <c r="D396">
        <f t="shared" si="53"/>
        <v>205.40000000001737</v>
      </c>
      <c r="E396">
        <f t="shared" si="54"/>
        <v>-8.3974361506984536</v>
      </c>
      <c r="F396">
        <f t="shared" si="51"/>
        <v>1.3809116831106103E-18</v>
      </c>
      <c r="G396">
        <f t="shared" si="51"/>
        <v>4.0327494688355883E-9</v>
      </c>
      <c r="H396">
        <f t="shared" si="51"/>
        <v>0</v>
      </c>
      <c r="I396">
        <f t="shared" si="51"/>
        <v>0</v>
      </c>
      <c r="J396">
        <f t="shared" si="51"/>
        <v>0</v>
      </c>
      <c r="K396">
        <f t="shared" si="55"/>
        <v>4.0327494702165001E-9</v>
      </c>
      <c r="L396">
        <f t="shared" si="56"/>
        <v>-8.3974361547312029</v>
      </c>
      <c r="M396">
        <f t="shared" si="57"/>
        <v>70.516933972786774</v>
      </c>
    </row>
    <row r="397" spans="1:13" x14ac:dyDescent="0.3">
      <c r="A397">
        <v>1048.2499999999825</v>
      </c>
      <c r="B397">
        <v>48</v>
      </c>
      <c r="C397">
        <f t="shared" si="52"/>
        <v>49.392043883166352</v>
      </c>
      <c r="D397">
        <f t="shared" si="53"/>
        <v>205.35000000001742</v>
      </c>
      <c r="E397">
        <f t="shared" si="54"/>
        <v>-1.3920438831663517</v>
      </c>
      <c r="F397">
        <f t="shared" si="51"/>
        <v>9.2375153120485839E-19</v>
      </c>
      <c r="G397">
        <f t="shared" si="51"/>
        <v>3.0515825376067147E-9</v>
      </c>
      <c r="H397">
        <f t="shared" si="51"/>
        <v>0</v>
      </c>
      <c r="I397">
        <f t="shared" si="51"/>
        <v>0</v>
      </c>
      <c r="J397">
        <f t="shared" si="51"/>
        <v>0</v>
      </c>
      <c r="K397">
        <f t="shared" si="55"/>
        <v>3.0515825385304661E-9</v>
      </c>
      <c r="L397">
        <f t="shared" si="56"/>
        <v>-1.3920438862179343</v>
      </c>
      <c r="M397">
        <f t="shared" si="57"/>
        <v>1.9377861811567292</v>
      </c>
    </row>
    <row r="398" spans="1:13" x14ac:dyDescent="0.3">
      <c r="A398">
        <v>1048.2999999999824</v>
      </c>
      <c r="B398">
        <v>58</v>
      </c>
      <c r="C398">
        <f t="shared" si="52"/>
        <v>49.38665161563425</v>
      </c>
      <c r="D398">
        <f t="shared" si="53"/>
        <v>205.30000000001746</v>
      </c>
      <c r="E398">
        <f t="shared" si="54"/>
        <v>8.6133483843657501</v>
      </c>
      <c r="F398">
        <f t="shared" si="51"/>
        <v>6.1683285290855596E-19</v>
      </c>
      <c r="G398">
        <f t="shared" si="51"/>
        <v>2.3050059840721411E-9</v>
      </c>
      <c r="H398">
        <f t="shared" si="51"/>
        <v>0</v>
      </c>
      <c r="I398">
        <f t="shared" si="51"/>
        <v>0</v>
      </c>
      <c r="J398">
        <f t="shared" si="51"/>
        <v>0</v>
      </c>
      <c r="K398">
        <f t="shared" si="55"/>
        <v>2.3050059846889738E-9</v>
      </c>
      <c r="L398">
        <f t="shared" si="56"/>
        <v>8.6133483820607442</v>
      </c>
      <c r="M398">
        <f t="shared" si="57"/>
        <v>74.189770350748432</v>
      </c>
    </row>
    <row r="399" spans="1:13" x14ac:dyDescent="0.3">
      <c r="A399">
        <v>1048.3499999999824</v>
      </c>
      <c r="B399">
        <v>47</v>
      </c>
      <c r="C399">
        <f t="shared" si="52"/>
        <v>49.381259348102148</v>
      </c>
      <c r="D399">
        <f t="shared" si="53"/>
        <v>205.25000000001751</v>
      </c>
      <c r="E399">
        <f t="shared" si="54"/>
        <v>-2.381259348102148</v>
      </c>
      <c r="F399">
        <f t="shared" si="51"/>
        <v>4.1115244712004755E-19</v>
      </c>
      <c r="G399">
        <f t="shared" si="51"/>
        <v>1.7379691021140419E-9</v>
      </c>
      <c r="H399">
        <f t="shared" si="51"/>
        <v>0</v>
      </c>
      <c r="I399">
        <f t="shared" si="51"/>
        <v>0</v>
      </c>
      <c r="J399">
        <f t="shared" si="51"/>
        <v>0</v>
      </c>
      <c r="K399">
        <f t="shared" si="55"/>
        <v>1.7379691025251943E-9</v>
      </c>
      <c r="L399">
        <f t="shared" si="56"/>
        <v>-2.3812593498401173</v>
      </c>
      <c r="M399">
        <f t="shared" si="57"/>
        <v>5.6703960912009785</v>
      </c>
    </row>
    <row r="400" spans="1:13" x14ac:dyDescent="0.3">
      <c r="A400">
        <v>1048.3999999999824</v>
      </c>
      <c r="B400">
        <v>39</v>
      </c>
      <c r="C400">
        <f t="shared" si="52"/>
        <v>49.375867080570046</v>
      </c>
      <c r="D400">
        <f t="shared" si="53"/>
        <v>205.20000000001755</v>
      </c>
      <c r="E400">
        <f t="shared" si="54"/>
        <v>-10.375867080570046</v>
      </c>
      <c r="F400">
        <f t="shared" si="51"/>
        <v>2.7356549603851355E-19</v>
      </c>
      <c r="G400">
        <f t="shared" si="51"/>
        <v>1.3080824021863784E-9</v>
      </c>
      <c r="H400">
        <f t="shared" si="51"/>
        <v>0</v>
      </c>
      <c r="I400">
        <f t="shared" si="51"/>
        <v>0</v>
      </c>
      <c r="J400">
        <f t="shared" si="51"/>
        <v>0</v>
      </c>
      <c r="K400">
        <f t="shared" si="55"/>
        <v>1.308082402459944E-9</v>
      </c>
      <c r="L400">
        <f t="shared" si="56"/>
        <v>-10.375867081878129</v>
      </c>
      <c r="M400">
        <f t="shared" si="57"/>
        <v>107.65861770080215</v>
      </c>
    </row>
    <row r="401" spans="1:13" x14ac:dyDescent="0.3">
      <c r="A401">
        <v>1048.4499999999823</v>
      </c>
      <c r="B401">
        <v>53</v>
      </c>
      <c r="C401">
        <f t="shared" si="52"/>
        <v>49.370474813037944</v>
      </c>
      <c r="D401">
        <f t="shared" si="53"/>
        <v>205.1500000000176</v>
      </c>
      <c r="E401">
        <f t="shared" si="54"/>
        <v>3.6295251869620557</v>
      </c>
      <c r="F401">
        <f t="shared" si="51"/>
        <v>1.8169493418451878E-19</v>
      </c>
      <c r="G401">
        <f t="shared" si="51"/>
        <v>9.8276846576004787E-10</v>
      </c>
      <c r="H401">
        <f t="shared" si="51"/>
        <v>0</v>
      </c>
      <c r="I401">
        <f t="shared" si="51"/>
        <v>0</v>
      </c>
      <c r="J401">
        <f t="shared" si="51"/>
        <v>0</v>
      </c>
      <c r="K401">
        <f t="shared" si="55"/>
        <v>9.8276846594174285E-10</v>
      </c>
      <c r="L401">
        <f t="shared" si="56"/>
        <v>3.6295251859792872</v>
      </c>
      <c r="M401">
        <f t="shared" si="57"/>
        <v>13.17345307565798</v>
      </c>
    </row>
    <row r="402" spans="1:13" x14ac:dyDescent="0.3">
      <c r="A402">
        <v>1048.4999999999823</v>
      </c>
      <c r="B402">
        <v>46</v>
      </c>
      <c r="C402">
        <f t="shared" si="52"/>
        <v>49.365082545505842</v>
      </c>
      <c r="D402">
        <f t="shared" si="53"/>
        <v>205.10000000001764</v>
      </c>
      <c r="E402">
        <f t="shared" si="54"/>
        <v>-3.3650825455058424</v>
      </c>
      <c r="F402">
        <f t="shared" si="51"/>
        <v>1.2046125278055524E-19</v>
      </c>
      <c r="G402">
        <f t="shared" si="51"/>
        <v>7.3703884957056672E-10</v>
      </c>
      <c r="H402">
        <f t="shared" si="51"/>
        <v>0</v>
      </c>
      <c r="I402">
        <f t="shared" si="51"/>
        <v>0</v>
      </c>
      <c r="J402">
        <f t="shared" si="51"/>
        <v>0</v>
      </c>
      <c r="K402">
        <f t="shared" si="55"/>
        <v>7.37038849691028E-10</v>
      </c>
      <c r="L402">
        <f t="shared" si="56"/>
        <v>-3.3650825462428813</v>
      </c>
      <c r="M402">
        <f t="shared" si="57"/>
        <v>11.323780543028473</v>
      </c>
    </row>
    <row r="403" spans="1:13" x14ac:dyDescent="0.3">
      <c r="A403">
        <v>1048.5499999999822</v>
      </c>
      <c r="B403">
        <v>41</v>
      </c>
      <c r="C403">
        <f t="shared" si="52"/>
        <v>49.359690277973741</v>
      </c>
      <c r="D403">
        <f t="shared" si="53"/>
        <v>205.05000000001769</v>
      </c>
      <c r="E403">
        <f t="shared" si="54"/>
        <v>-8.3596902779737405</v>
      </c>
      <c r="F403">
        <f t="shared" si="51"/>
        <v>7.9721413397168703E-20</v>
      </c>
      <c r="G403">
        <f t="shared" si="51"/>
        <v>5.5176303979485876E-10</v>
      </c>
      <c r="H403">
        <f t="shared" si="51"/>
        <v>0</v>
      </c>
      <c r="I403">
        <f t="shared" si="51"/>
        <v>0</v>
      </c>
      <c r="J403">
        <f t="shared" si="51"/>
        <v>0</v>
      </c>
      <c r="K403">
        <f t="shared" si="55"/>
        <v>5.5176303987458015E-10</v>
      </c>
      <c r="L403">
        <f t="shared" si="56"/>
        <v>-8.3596902785255036</v>
      </c>
      <c r="M403">
        <f t="shared" si="57"/>
        <v>69.884421552873818</v>
      </c>
    </row>
    <row r="404" spans="1:13" x14ac:dyDescent="0.3">
      <c r="A404">
        <v>1048.5999999999822</v>
      </c>
      <c r="B404">
        <v>45</v>
      </c>
      <c r="C404">
        <f t="shared" si="52"/>
        <v>49.354298010441639</v>
      </c>
      <c r="D404">
        <f t="shared" si="53"/>
        <v>205.00000000001774</v>
      </c>
      <c r="E404">
        <f t="shared" si="54"/>
        <v>-4.3542980104416387</v>
      </c>
      <c r="F404">
        <f t="shared" si="51"/>
        <v>5.266543333651695E-20</v>
      </c>
      <c r="G404">
        <f t="shared" si="51"/>
        <v>4.1232331113917633E-10</v>
      </c>
      <c r="H404">
        <f t="shared" si="51"/>
        <v>0</v>
      </c>
      <c r="I404">
        <f t="shared" si="51"/>
        <v>0</v>
      </c>
      <c r="J404">
        <f t="shared" si="51"/>
        <v>0</v>
      </c>
      <c r="K404">
        <f t="shared" si="55"/>
        <v>4.1232331119184178E-10</v>
      </c>
      <c r="L404">
        <f t="shared" si="56"/>
        <v>-4.3542980108539622</v>
      </c>
      <c r="M404">
        <f t="shared" si="57"/>
        <v>18.959911167326773</v>
      </c>
    </row>
    <row r="405" spans="1:13" x14ac:dyDescent="0.3">
      <c r="A405">
        <v>1048.6499999999821</v>
      </c>
      <c r="B405">
        <v>60</v>
      </c>
      <c r="C405">
        <f t="shared" si="52"/>
        <v>49.348905742909551</v>
      </c>
      <c r="D405">
        <f t="shared" si="53"/>
        <v>204.95000000001778</v>
      </c>
      <c r="E405">
        <f t="shared" si="54"/>
        <v>10.651094257090449</v>
      </c>
      <c r="F405">
        <f t="shared" si="51"/>
        <v>3.4729568862082248E-20</v>
      </c>
      <c r="G405">
        <f t="shared" si="51"/>
        <v>3.0757159854129072E-10</v>
      </c>
      <c r="H405">
        <f t="shared" si="51"/>
        <v>0</v>
      </c>
      <c r="I405">
        <f t="shared" si="51"/>
        <v>0</v>
      </c>
      <c r="J405">
        <f t="shared" si="51"/>
        <v>0</v>
      </c>
      <c r="K405">
        <f t="shared" si="55"/>
        <v>3.0757159857602031E-10</v>
      </c>
      <c r="L405">
        <f t="shared" si="56"/>
        <v>10.651094256782878</v>
      </c>
      <c r="M405">
        <f t="shared" si="57"/>
        <v>113.44580886687321</v>
      </c>
    </row>
    <row r="406" spans="1:13" x14ac:dyDescent="0.3">
      <c r="A406">
        <v>1048.6999999999821</v>
      </c>
      <c r="B406">
        <v>41</v>
      </c>
      <c r="C406">
        <f t="shared" si="52"/>
        <v>49.343513475377449</v>
      </c>
      <c r="D406">
        <f t="shared" si="53"/>
        <v>204.90000000001783</v>
      </c>
      <c r="E406">
        <f t="shared" si="54"/>
        <v>-8.3435134753774491</v>
      </c>
      <c r="F406">
        <f t="shared" si="51"/>
        <v>2.2861050329818793E-20</v>
      </c>
      <c r="G406">
        <f t="shared" si="51"/>
        <v>2.2902222449044825E-10</v>
      </c>
      <c r="H406">
        <f t="shared" si="51"/>
        <v>0</v>
      </c>
      <c r="I406">
        <f t="shared" si="51"/>
        <v>0</v>
      </c>
      <c r="J406">
        <f t="shared" si="51"/>
        <v>0</v>
      </c>
      <c r="K406">
        <f t="shared" si="55"/>
        <v>2.290222245133093E-10</v>
      </c>
      <c r="L406">
        <f t="shared" si="56"/>
        <v>-8.3435134756064713</v>
      </c>
      <c r="M406">
        <f t="shared" si="57"/>
        <v>69.614217117626779</v>
      </c>
    </row>
    <row r="407" spans="1:13" x14ac:dyDescent="0.3">
      <c r="A407">
        <v>1048.749999999982</v>
      </c>
      <c r="B407">
        <v>40</v>
      </c>
      <c r="C407">
        <f t="shared" si="52"/>
        <v>49.338121207845347</v>
      </c>
      <c r="D407">
        <f t="shared" si="53"/>
        <v>204.85000000001787</v>
      </c>
      <c r="E407">
        <f t="shared" si="54"/>
        <v>-9.3381212078453473</v>
      </c>
      <c r="F407">
        <f t="shared" si="51"/>
        <v>1.502159419500365E-20</v>
      </c>
      <c r="G407">
        <f t="shared" si="51"/>
        <v>1.7022842671350118E-10</v>
      </c>
      <c r="H407">
        <f t="shared" si="51"/>
        <v>0</v>
      </c>
      <c r="I407">
        <f t="shared" si="51"/>
        <v>0</v>
      </c>
      <c r="J407">
        <f t="shared" si="51"/>
        <v>0</v>
      </c>
      <c r="K407">
        <f t="shared" si="55"/>
        <v>1.7022842672852278E-10</v>
      </c>
      <c r="L407">
        <f t="shared" si="56"/>
        <v>-9.3381212080155755</v>
      </c>
      <c r="M407">
        <f t="shared" si="57"/>
        <v>87.200507695590275</v>
      </c>
    </row>
    <row r="408" spans="1:13" x14ac:dyDescent="0.3">
      <c r="A408">
        <v>1048.799999999982</v>
      </c>
      <c r="B408">
        <v>50</v>
      </c>
      <c r="C408">
        <f t="shared" si="52"/>
        <v>49.332728940313245</v>
      </c>
      <c r="D408">
        <f t="shared" si="53"/>
        <v>204.80000000001792</v>
      </c>
      <c r="E408">
        <f t="shared" si="54"/>
        <v>0.6672710596867546</v>
      </c>
      <c r="F408">
        <f t="shared" si="51"/>
        <v>9.8527832503183986E-21</v>
      </c>
      <c r="G408">
        <f t="shared" si="51"/>
        <v>1.2630181740569572E-10</v>
      </c>
      <c r="H408">
        <f t="shared" si="51"/>
        <v>0</v>
      </c>
      <c r="I408">
        <f t="shared" si="51"/>
        <v>0</v>
      </c>
      <c r="J408">
        <f t="shared" si="51"/>
        <v>0</v>
      </c>
      <c r="K408">
        <f t="shared" si="55"/>
        <v>1.263018174155485E-10</v>
      </c>
      <c r="L408">
        <f t="shared" si="56"/>
        <v>0.66727105956045274</v>
      </c>
      <c r="M408">
        <f t="shared" si="57"/>
        <v>0.44525066692692927</v>
      </c>
    </row>
    <row r="409" spans="1:13" x14ac:dyDescent="0.3">
      <c r="A409">
        <v>1048.8499999999819</v>
      </c>
      <c r="B409">
        <v>49</v>
      </c>
      <c r="C409">
        <f t="shared" si="52"/>
        <v>49.327336672781144</v>
      </c>
      <c r="D409">
        <f t="shared" si="53"/>
        <v>204.75000000001796</v>
      </c>
      <c r="E409">
        <f t="shared" si="54"/>
        <v>-0.32733667278114353</v>
      </c>
      <c r="F409">
        <f t="shared" si="51"/>
        <v>6.450968039578101E-21</v>
      </c>
      <c r="G409">
        <f t="shared" si="51"/>
        <v>9.3542758374391571E-11</v>
      </c>
      <c r="H409">
        <f t="shared" si="51"/>
        <v>0</v>
      </c>
      <c r="I409">
        <f t="shared" si="51"/>
        <v>0</v>
      </c>
      <c r="J409">
        <f t="shared" si="51"/>
        <v>0</v>
      </c>
      <c r="K409">
        <f t="shared" si="55"/>
        <v>9.3542758380842533E-11</v>
      </c>
      <c r="L409">
        <f t="shared" si="56"/>
        <v>-0.32733667287468632</v>
      </c>
      <c r="M409">
        <f t="shared" si="57"/>
        <v>0.10714929740866941</v>
      </c>
    </row>
    <row r="410" spans="1:13" x14ac:dyDescent="0.3">
      <c r="A410">
        <v>1048.8999999999819</v>
      </c>
      <c r="B410">
        <v>40</v>
      </c>
      <c r="C410">
        <f t="shared" si="52"/>
        <v>49.321944405249042</v>
      </c>
      <c r="D410">
        <f t="shared" si="53"/>
        <v>204.70000000001801</v>
      </c>
      <c r="E410">
        <f t="shared" si="54"/>
        <v>-9.3219444052490417</v>
      </c>
      <c r="F410">
        <f t="shared" si="51"/>
        <v>4.2161291842486309E-21</v>
      </c>
      <c r="G410">
        <f t="shared" si="51"/>
        <v>6.9156626875167274E-11</v>
      </c>
      <c r="H410">
        <f t="shared" si="51"/>
        <v>0</v>
      </c>
      <c r="I410">
        <f t="shared" si="51"/>
        <v>0</v>
      </c>
      <c r="J410">
        <f t="shared" si="51"/>
        <v>0</v>
      </c>
      <c r="K410">
        <f t="shared" si="55"/>
        <v>6.91566268793834E-11</v>
      </c>
      <c r="L410">
        <f t="shared" si="56"/>
        <v>-9.3219444053181988</v>
      </c>
      <c r="M410">
        <f t="shared" si="57"/>
        <v>86.898647495843264</v>
      </c>
    </row>
    <row r="411" spans="1:13" x14ac:dyDescent="0.3">
      <c r="A411">
        <v>1048.9499999999819</v>
      </c>
      <c r="B411">
        <v>39</v>
      </c>
      <c r="C411">
        <f t="shared" si="52"/>
        <v>49.31655213771694</v>
      </c>
      <c r="D411">
        <f t="shared" si="53"/>
        <v>204.65000000001805</v>
      </c>
      <c r="E411">
        <f t="shared" si="54"/>
        <v>-10.31655213771694</v>
      </c>
      <c r="F411">
        <f t="shared" si="51"/>
        <v>2.7505908021057502E-21</v>
      </c>
      <c r="G411">
        <f t="shared" si="51"/>
        <v>5.1036453794636057E-11</v>
      </c>
      <c r="H411">
        <f t="shared" si="51"/>
        <v>0</v>
      </c>
      <c r="I411">
        <f t="shared" si="51"/>
        <v>0</v>
      </c>
      <c r="J411">
        <f t="shared" si="51"/>
        <v>0</v>
      </c>
      <c r="K411">
        <f t="shared" si="55"/>
        <v>5.1036453797386646E-11</v>
      </c>
      <c r="L411">
        <f t="shared" si="56"/>
        <v>-10.316552137767976</v>
      </c>
      <c r="M411">
        <f t="shared" si="57"/>
        <v>106.43124801128501</v>
      </c>
    </row>
    <row r="412" spans="1:13" x14ac:dyDescent="0.3">
      <c r="A412">
        <v>1048.9999999999818</v>
      </c>
      <c r="B412">
        <v>34</v>
      </c>
      <c r="C412">
        <f t="shared" si="52"/>
        <v>49.311159870184838</v>
      </c>
      <c r="D412">
        <f t="shared" si="53"/>
        <v>204.6000000000181</v>
      </c>
      <c r="E412">
        <f t="shared" si="54"/>
        <v>-15.311159870184838</v>
      </c>
      <c r="F412">
        <f t="shared" si="51"/>
        <v>1.7912702836173004E-21</v>
      </c>
      <c r="G412">
        <f t="shared" si="51"/>
        <v>3.7596744080628066E-11</v>
      </c>
      <c r="H412">
        <f t="shared" si="51"/>
        <v>0</v>
      </c>
      <c r="I412">
        <f t="shared" si="51"/>
        <v>0</v>
      </c>
      <c r="J412">
        <f t="shared" si="51"/>
        <v>0</v>
      </c>
      <c r="K412">
        <f t="shared" si="55"/>
        <v>3.7596744082419338E-11</v>
      </c>
      <c r="L412">
        <f t="shared" si="56"/>
        <v>-15.311159870222435</v>
      </c>
      <c r="M412">
        <f t="shared" si="57"/>
        <v>234.43161657150989</v>
      </c>
    </row>
    <row r="413" spans="1:13" x14ac:dyDescent="0.3">
      <c r="A413">
        <v>1049.0499999999818</v>
      </c>
      <c r="B413">
        <v>52</v>
      </c>
      <c r="C413">
        <f t="shared" si="52"/>
        <v>49.305767602652736</v>
      </c>
      <c r="D413">
        <f t="shared" si="53"/>
        <v>204.55000000001814</v>
      </c>
      <c r="E413">
        <f t="shared" si="54"/>
        <v>2.6942323973472639</v>
      </c>
      <c r="F413">
        <f t="shared" si="51"/>
        <v>1.1644458940529624E-21</v>
      </c>
      <c r="G413">
        <f t="shared" si="51"/>
        <v>2.7646683442953829E-11</v>
      </c>
      <c r="H413">
        <f t="shared" si="51"/>
        <v>0</v>
      </c>
      <c r="I413">
        <f t="shared" si="51"/>
        <v>0</v>
      </c>
      <c r="J413">
        <f t="shared" si="51"/>
        <v>0</v>
      </c>
      <c r="K413">
        <f t="shared" si="55"/>
        <v>2.7646683444118277E-11</v>
      </c>
      <c r="L413">
        <f t="shared" si="56"/>
        <v>2.6942323973196172</v>
      </c>
      <c r="M413">
        <f t="shared" si="57"/>
        <v>7.2588882107666111</v>
      </c>
    </row>
    <row r="414" spans="1:13" x14ac:dyDescent="0.3">
      <c r="A414">
        <v>1049.0999999999817</v>
      </c>
      <c r="B414">
        <v>53</v>
      </c>
      <c r="C414">
        <f t="shared" si="52"/>
        <v>49.300375335120634</v>
      </c>
      <c r="D414">
        <f t="shared" si="53"/>
        <v>204.50000000001819</v>
      </c>
      <c r="E414">
        <f t="shared" si="54"/>
        <v>3.6996246648793658</v>
      </c>
      <c r="F414">
        <f t="shared" si="51"/>
        <v>7.556149889705359E-22</v>
      </c>
      <c r="G414">
        <f t="shared" si="51"/>
        <v>2.0293590908816502E-11</v>
      </c>
      <c r="H414">
        <f t="shared" si="51"/>
        <v>0</v>
      </c>
      <c r="I414">
        <f t="shared" si="51"/>
        <v>0</v>
      </c>
      <c r="J414">
        <f t="shared" si="51"/>
        <v>0</v>
      </c>
      <c r="K414">
        <f t="shared" si="55"/>
        <v>2.0293590909572118E-11</v>
      </c>
      <c r="L414">
        <f t="shared" si="56"/>
        <v>3.6996246648590723</v>
      </c>
      <c r="M414">
        <f t="shared" si="57"/>
        <v>13.687222660833603</v>
      </c>
    </row>
    <row r="415" spans="1:13" x14ac:dyDescent="0.3">
      <c r="A415">
        <v>1049.1499999999817</v>
      </c>
      <c r="B415">
        <v>49</v>
      </c>
      <c r="C415">
        <f t="shared" si="52"/>
        <v>49.294983067588532</v>
      </c>
      <c r="D415">
        <f t="shared" si="53"/>
        <v>204.45000000001824</v>
      </c>
      <c r="E415">
        <f t="shared" si="54"/>
        <v>-0.29498306758853232</v>
      </c>
      <c r="F415">
        <f t="shared" si="51"/>
        <v>4.8944610038220427E-22</v>
      </c>
      <c r="G415">
        <f t="shared" si="51"/>
        <v>1.4869549831756793E-11</v>
      </c>
      <c r="H415">
        <f t="shared" si="51"/>
        <v>0</v>
      </c>
      <c r="I415">
        <f t="shared" si="51"/>
        <v>0</v>
      </c>
      <c r="J415">
        <f t="shared" si="51"/>
        <v>0</v>
      </c>
      <c r="K415">
        <f t="shared" si="55"/>
        <v>1.4869549832246238E-11</v>
      </c>
      <c r="L415">
        <f t="shared" si="56"/>
        <v>-0.29498306760340187</v>
      </c>
      <c r="M415">
        <f t="shared" si="57"/>
        <v>8.7015010172713153E-2</v>
      </c>
    </row>
    <row r="416" spans="1:13" x14ac:dyDescent="0.3">
      <c r="A416">
        <v>1049.1999999999816</v>
      </c>
      <c r="B416">
        <v>53</v>
      </c>
      <c r="C416">
        <f t="shared" si="52"/>
        <v>49.28959080005643</v>
      </c>
      <c r="D416">
        <f t="shared" si="53"/>
        <v>204.40000000001828</v>
      </c>
      <c r="E416">
        <f t="shared" si="54"/>
        <v>3.7104091999435695</v>
      </c>
      <c r="F416">
        <f t="shared" si="51"/>
        <v>3.1646977538077805E-22</v>
      </c>
      <c r="G416">
        <f t="shared" si="51"/>
        <v>1.0875764572038518E-11</v>
      </c>
      <c r="H416">
        <f t="shared" si="51"/>
        <v>0</v>
      </c>
      <c r="I416">
        <f t="shared" si="51"/>
        <v>0</v>
      </c>
      <c r="J416">
        <f t="shared" si="51"/>
        <v>0</v>
      </c>
      <c r="K416">
        <f t="shared" si="55"/>
        <v>1.0875764572354987E-11</v>
      </c>
      <c r="L416">
        <f t="shared" si="56"/>
        <v>3.7104091999326938</v>
      </c>
      <c r="M416">
        <f t="shared" si="57"/>
        <v>13.767136430945174</v>
      </c>
    </row>
    <row r="417" spans="1:13" x14ac:dyDescent="0.3">
      <c r="A417">
        <v>1049.2499999999816</v>
      </c>
      <c r="B417">
        <v>54</v>
      </c>
      <c r="C417">
        <f t="shared" si="52"/>
        <v>49.284198532524329</v>
      </c>
      <c r="D417">
        <f t="shared" si="53"/>
        <v>204.35000000001833</v>
      </c>
      <c r="E417">
        <f t="shared" si="54"/>
        <v>4.7158014674756714</v>
      </c>
      <c r="F417">
        <f t="shared" ref="F417:J467" si="58">F$5*EXP(-(($D417-F$6)^2)/(2*F$7^2))</f>
        <v>2.0425968733140504E-22</v>
      </c>
      <c r="G417">
        <f t="shared" si="58"/>
        <v>7.940444833625133E-12</v>
      </c>
      <c r="H417">
        <f t="shared" si="58"/>
        <v>0</v>
      </c>
      <c r="I417">
        <f t="shared" si="58"/>
        <v>0</v>
      </c>
      <c r="J417">
        <f t="shared" si="58"/>
        <v>0</v>
      </c>
      <c r="K417">
        <f t="shared" si="55"/>
        <v>7.9404448338293933E-12</v>
      </c>
      <c r="L417">
        <f t="shared" si="56"/>
        <v>4.7158014674677311</v>
      </c>
      <c r="M417">
        <f t="shared" si="57"/>
        <v>22.238783480570806</v>
      </c>
    </row>
    <row r="418" spans="1:13" x14ac:dyDescent="0.3">
      <c r="A418">
        <v>1049.2999999999815</v>
      </c>
      <c r="B418">
        <v>54</v>
      </c>
      <c r="C418">
        <f t="shared" si="52"/>
        <v>49.278806264992227</v>
      </c>
      <c r="D418">
        <f t="shared" si="53"/>
        <v>204.30000000001837</v>
      </c>
      <c r="E418">
        <f t="shared" si="54"/>
        <v>4.7211937350077733</v>
      </c>
      <c r="F418">
        <f t="shared" si="58"/>
        <v>1.3160007736486502E-22</v>
      </c>
      <c r="G418">
        <f t="shared" si="58"/>
        <v>5.7869925818080317E-12</v>
      </c>
      <c r="H418">
        <f t="shared" si="58"/>
        <v>0</v>
      </c>
      <c r="I418">
        <f t="shared" si="58"/>
        <v>0</v>
      </c>
      <c r="J418">
        <f t="shared" si="58"/>
        <v>0</v>
      </c>
      <c r="K418">
        <f t="shared" si="55"/>
        <v>5.7869925819396318E-12</v>
      </c>
      <c r="L418">
        <f t="shared" si="56"/>
        <v>4.7211937350019859</v>
      </c>
      <c r="M418">
        <f t="shared" si="57"/>
        <v>22.289670283422002</v>
      </c>
    </row>
    <row r="419" spans="1:13" x14ac:dyDescent="0.3">
      <c r="A419">
        <v>1049.3499999999815</v>
      </c>
      <c r="B419">
        <v>37</v>
      </c>
      <c r="C419">
        <f t="shared" si="52"/>
        <v>49.273413997460125</v>
      </c>
      <c r="D419">
        <f t="shared" si="53"/>
        <v>204.25000000001842</v>
      </c>
      <c r="E419">
        <f t="shared" si="54"/>
        <v>-12.273413997460125</v>
      </c>
      <c r="F419">
        <f t="shared" si="58"/>
        <v>8.46355233873454E-23</v>
      </c>
      <c r="G419">
        <f t="shared" si="58"/>
        <v>4.2100191985444762E-12</v>
      </c>
      <c r="H419">
        <f t="shared" si="58"/>
        <v>0</v>
      </c>
      <c r="I419">
        <f t="shared" si="58"/>
        <v>0</v>
      </c>
      <c r="J419">
        <f t="shared" si="58"/>
        <v>0</v>
      </c>
      <c r="K419">
        <f t="shared" si="55"/>
        <v>4.2100191986291119E-12</v>
      </c>
      <c r="L419">
        <f t="shared" si="56"/>
        <v>-12.273413997464335</v>
      </c>
      <c r="M419">
        <f t="shared" si="57"/>
        <v>150.63669115315346</v>
      </c>
    </row>
    <row r="420" spans="1:13" x14ac:dyDescent="0.3">
      <c r="A420">
        <v>1049.3999999999814</v>
      </c>
      <c r="B420">
        <v>55</v>
      </c>
      <c r="C420">
        <f t="shared" si="52"/>
        <v>49.268021729928023</v>
      </c>
      <c r="D420">
        <f t="shared" si="53"/>
        <v>204.20000000001846</v>
      </c>
      <c r="E420">
        <f t="shared" si="54"/>
        <v>5.731978270071977</v>
      </c>
      <c r="F420">
        <f t="shared" si="58"/>
        <v>5.4334075476724703E-23</v>
      </c>
      <c r="G420">
        <f t="shared" si="58"/>
        <v>3.0573016085148712E-12</v>
      </c>
      <c r="H420">
        <f t="shared" si="58"/>
        <v>0</v>
      </c>
      <c r="I420">
        <f t="shared" si="58"/>
        <v>0</v>
      </c>
      <c r="J420">
        <f t="shared" si="58"/>
        <v>0</v>
      </c>
      <c r="K420">
        <f t="shared" si="55"/>
        <v>3.0573016085692054E-12</v>
      </c>
      <c r="L420">
        <f t="shared" si="56"/>
        <v>5.7319782700689199</v>
      </c>
      <c r="M420">
        <f t="shared" si="57"/>
        <v>32.855574888542286</v>
      </c>
    </row>
    <row r="421" spans="1:13" x14ac:dyDescent="0.3">
      <c r="A421">
        <v>1049.4499999999814</v>
      </c>
      <c r="B421">
        <v>45</v>
      </c>
      <c r="C421">
        <f t="shared" si="52"/>
        <v>49.262629462395921</v>
      </c>
      <c r="D421">
        <f t="shared" si="53"/>
        <v>204.15000000001851</v>
      </c>
      <c r="E421">
        <f t="shared" si="54"/>
        <v>-4.2626294623959211</v>
      </c>
      <c r="F421">
        <f t="shared" si="58"/>
        <v>3.4818891202017244E-23</v>
      </c>
      <c r="G421">
        <f t="shared" si="58"/>
        <v>2.216233682958456E-12</v>
      </c>
      <c r="H421">
        <f t="shared" si="58"/>
        <v>0</v>
      </c>
      <c r="I421">
        <f t="shared" si="58"/>
        <v>0</v>
      </c>
      <c r="J421">
        <f t="shared" si="58"/>
        <v>0</v>
      </c>
      <c r="K421">
        <f t="shared" si="55"/>
        <v>2.2162336829932747E-12</v>
      </c>
      <c r="L421">
        <f t="shared" si="56"/>
        <v>-4.2626294623981371</v>
      </c>
      <c r="M421">
        <f t="shared" si="57"/>
        <v>18.17000993370463</v>
      </c>
    </row>
    <row r="422" spans="1:13" x14ac:dyDescent="0.3">
      <c r="A422">
        <v>1049.4999999999814</v>
      </c>
      <c r="B422">
        <v>46</v>
      </c>
      <c r="C422">
        <f t="shared" si="52"/>
        <v>49.257237194863833</v>
      </c>
      <c r="D422">
        <f t="shared" si="53"/>
        <v>204.10000000001855</v>
      </c>
      <c r="E422">
        <f t="shared" si="54"/>
        <v>-3.2572371948638335</v>
      </c>
      <c r="F422">
        <f t="shared" si="58"/>
        <v>2.2273099139487664E-23</v>
      </c>
      <c r="G422">
        <f t="shared" si="58"/>
        <v>1.6036732139718653E-12</v>
      </c>
      <c r="H422">
        <f t="shared" si="58"/>
        <v>0</v>
      </c>
      <c r="I422">
        <f t="shared" si="58"/>
        <v>0</v>
      </c>
      <c r="J422">
        <f t="shared" si="58"/>
        <v>0</v>
      </c>
      <c r="K422">
        <f t="shared" si="55"/>
        <v>1.6036732139941384E-12</v>
      </c>
      <c r="L422">
        <f t="shared" si="56"/>
        <v>-3.2572371948654371</v>
      </c>
      <c r="M422">
        <f t="shared" si="57"/>
        <v>10.609594143614862</v>
      </c>
    </row>
    <row r="423" spans="1:13" x14ac:dyDescent="0.3">
      <c r="A423">
        <v>1049.5499999999813</v>
      </c>
      <c r="B423">
        <v>64</v>
      </c>
      <c r="C423">
        <f t="shared" si="52"/>
        <v>49.251844927331732</v>
      </c>
      <c r="D423">
        <f t="shared" si="53"/>
        <v>204.0500000000186</v>
      </c>
      <c r="E423">
        <f t="shared" si="54"/>
        <v>14.748155072668268</v>
      </c>
      <c r="F423">
        <f t="shared" si="58"/>
        <v>1.4222286438127189E-23</v>
      </c>
      <c r="G423">
        <f t="shared" si="58"/>
        <v>1.1583485444048586E-12</v>
      </c>
      <c r="H423">
        <f t="shared" si="58"/>
        <v>0</v>
      </c>
      <c r="I423">
        <f t="shared" si="58"/>
        <v>0</v>
      </c>
      <c r="J423">
        <f t="shared" si="58"/>
        <v>0</v>
      </c>
      <c r="K423">
        <f t="shared" si="55"/>
        <v>1.1583485444190808E-12</v>
      </c>
      <c r="L423">
        <f t="shared" si="56"/>
        <v>14.74815507266711</v>
      </c>
      <c r="M423">
        <f t="shared" si="57"/>
        <v>217.50807804743661</v>
      </c>
    </row>
    <row r="424" spans="1:13" x14ac:dyDescent="0.3">
      <c r="A424">
        <v>1049.5999999999813</v>
      </c>
      <c r="B424">
        <v>52</v>
      </c>
      <c r="C424">
        <f t="shared" si="52"/>
        <v>49.24645265979963</v>
      </c>
      <c r="D424">
        <f t="shared" si="53"/>
        <v>204.00000000001864</v>
      </c>
      <c r="E424">
        <f t="shared" si="54"/>
        <v>2.7535473402003703</v>
      </c>
      <c r="F424">
        <f t="shared" si="58"/>
        <v>9.0652805677363382E-24</v>
      </c>
      <c r="G424">
        <f t="shared" si="58"/>
        <v>8.3519079104755313E-13</v>
      </c>
      <c r="H424">
        <f t="shared" si="58"/>
        <v>0</v>
      </c>
      <c r="I424">
        <f t="shared" si="58"/>
        <v>0</v>
      </c>
      <c r="J424">
        <f t="shared" si="58"/>
        <v>0</v>
      </c>
      <c r="K424">
        <f t="shared" si="55"/>
        <v>8.3519079105661839E-13</v>
      </c>
      <c r="L424">
        <f t="shared" si="56"/>
        <v>2.753547340199535</v>
      </c>
      <c r="M424">
        <f t="shared" si="57"/>
        <v>7.5820229547199336</v>
      </c>
    </row>
    <row r="425" spans="1:13" x14ac:dyDescent="0.3">
      <c r="A425">
        <v>1049.6499999999812</v>
      </c>
      <c r="B425">
        <v>60</v>
      </c>
      <c r="C425">
        <f t="shared" si="52"/>
        <v>49.241060392267528</v>
      </c>
      <c r="D425">
        <f t="shared" si="53"/>
        <v>203.95000000001869</v>
      </c>
      <c r="E425">
        <f t="shared" si="54"/>
        <v>10.758939607732472</v>
      </c>
      <c r="F425">
        <f t="shared" si="58"/>
        <v>5.7678789400960706E-24</v>
      </c>
      <c r="G425">
        <f t="shared" si="58"/>
        <v>6.0111171882429392E-13</v>
      </c>
      <c r="H425">
        <f t="shared" si="58"/>
        <v>0</v>
      </c>
      <c r="I425">
        <f t="shared" si="58"/>
        <v>0</v>
      </c>
      <c r="J425">
        <f t="shared" si="58"/>
        <v>0</v>
      </c>
      <c r="K425">
        <f t="shared" si="55"/>
        <v>6.0111171883006177E-13</v>
      </c>
      <c r="L425">
        <f t="shared" si="56"/>
        <v>10.758939607731872</v>
      </c>
      <c r="M425">
        <f t="shared" si="57"/>
        <v>115.75478148282164</v>
      </c>
    </row>
    <row r="426" spans="1:13" x14ac:dyDescent="0.3">
      <c r="A426">
        <v>1049.6999999999812</v>
      </c>
      <c r="B426">
        <v>62</v>
      </c>
      <c r="C426">
        <f t="shared" si="52"/>
        <v>49.235668124735426</v>
      </c>
      <c r="D426">
        <f t="shared" si="53"/>
        <v>203.90000000001874</v>
      </c>
      <c r="E426">
        <f t="shared" si="54"/>
        <v>12.764331875264574</v>
      </c>
      <c r="F426">
        <f t="shared" si="58"/>
        <v>3.663313454479715E-24</v>
      </c>
      <c r="G426">
        <f t="shared" si="58"/>
        <v>4.3186474307962171E-13</v>
      </c>
      <c r="H426">
        <f t="shared" si="58"/>
        <v>0</v>
      </c>
      <c r="I426">
        <f t="shared" si="58"/>
        <v>0</v>
      </c>
      <c r="J426">
        <f t="shared" si="58"/>
        <v>0</v>
      </c>
      <c r="K426">
        <f t="shared" si="55"/>
        <v>4.3186474308328501E-13</v>
      </c>
      <c r="L426">
        <f t="shared" si="56"/>
        <v>12.764331875264142</v>
      </c>
      <c r="M426">
        <f t="shared" si="57"/>
        <v>162.92816822188422</v>
      </c>
    </row>
    <row r="427" spans="1:13" x14ac:dyDescent="0.3">
      <c r="A427">
        <v>1049.7499999999811</v>
      </c>
      <c r="B427">
        <v>48</v>
      </c>
      <c r="C427">
        <f t="shared" si="52"/>
        <v>49.230275857203324</v>
      </c>
      <c r="D427">
        <f t="shared" si="53"/>
        <v>203.85000000001878</v>
      </c>
      <c r="E427">
        <f t="shared" si="54"/>
        <v>-1.2302758572033241</v>
      </c>
      <c r="F427">
        <f t="shared" si="58"/>
        <v>2.322496580956872E-24</v>
      </c>
      <c r="G427">
        <f t="shared" si="58"/>
        <v>3.0971580162940693E-13</v>
      </c>
      <c r="H427">
        <f t="shared" si="58"/>
        <v>0</v>
      </c>
      <c r="I427">
        <f t="shared" si="58"/>
        <v>0</v>
      </c>
      <c r="J427">
        <f t="shared" si="58"/>
        <v>0</v>
      </c>
      <c r="K427">
        <f t="shared" si="55"/>
        <v>3.0971580163172944E-13</v>
      </c>
      <c r="L427">
        <f t="shared" si="56"/>
        <v>-1.2302758572036339</v>
      </c>
      <c r="M427">
        <f t="shared" si="57"/>
        <v>1.5135786848181361</v>
      </c>
    </row>
    <row r="428" spans="1:13" x14ac:dyDescent="0.3">
      <c r="A428">
        <v>1049.7999999999811</v>
      </c>
      <c r="B428">
        <v>50</v>
      </c>
      <c r="C428">
        <f t="shared" si="52"/>
        <v>49.224883589671222</v>
      </c>
      <c r="D428">
        <f t="shared" si="53"/>
        <v>203.80000000001883</v>
      </c>
      <c r="E428">
        <f t="shared" si="54"/>
        <v>0.77511641032877776</v>
      </c>
      <c r="F428">
        <f t="shared" si="58"/>
        <v>1.4698030472960084E-24</v>
      </c>
      <c r="G428">
        <f t="shared" si="58"/>
        <v>2.2171855252828692E-13</v>
      </c>
      <c r="H428">
        <f t="shared" si="58"/>
        <v>0</v>
      </c>
      <c r="I428">
        <f t="shared" si="58"/>
        <v>0</v>
      </c>
      <c r="J428">
        <f t="shared" si="58"/>
        <v>0</v>
      </c>
      <c r="K428">
        <f t="shared" si="55"/>
        <v>2.2171855252975672E-13</v>
      </c>
      <c r="L428">
        <f t="shared" si="56"/>
        <v>0.77511641032855605</v>
      </c>
      <c r="M428">
        <f t="shared" si="57"/>
        <v>0.60080544956062643</v>
      </c>
    </row>
    <row r="429" spans="1:13" x14ac:dyDescent="0.3">
      <c r="A429">
        <v>1049.849999999981</v>
      </c>
      <c r="B429">
        <v>48</v>
      </c>
      <c r="C429">
        <f t="shared" si="52"/>
        <v>49.21949132213912</v>
      </c>
      <c r="D429">
        <f t="shared" si="53"/>
        <v>203.75000000001887</v>
      </c>
      <c r="E429">
        <f t="shared" si="54"/>
        <v>-1.2194913221391204</v>
      </c>
      <c r="F429">
        <f t="shared" si="58"/>
        <v>9.2850930727086866E-25</v>
      </c>
      <c r="G429">
        <f t="shared" si="58"/>
        <v>1.584396096117431E-13</v>
      </c>
      <c r="H429">
        <f t="shared" si="58"/>
        <v>0</v>
      </c>
      <c r="I429">
        <f t="shared" si="58"/>
        <v>0</v>
      </c>
      <c r="J429">
        <f t="shared" si="58"/>
        <v>0</v>
      </c>
      <c r="K429">
        <f t="shared" si="55"/>
        <v>1.584396096126716E-13</v>
      </c>
      <c r="L429">
        <f t="shared" si="56"/>
        <v>-1.2194913221392789</v>
      </c>
      <c r="M429">
        <f t="shared" si="57"/>
        <v>1.4871590847730065</v>
      </c>
    </row>
    <row r="430" spans="1:13" x14ac:dyDescent="0.3">
      <c r="A430">
        <v>1049.899999999981</v>
      </c>
      <c r="B430">
        <v>61</v>
      </c>
      <c r="C430">
        <f t="shared" si="52"/>
        <v>49.214099054607019</v>
      </c>
      <c r="D430">
        <f t="shared" si="53"/>
        <v>203.70000000001892</v>
      </c>
      <c r="E430">
        <f t="shared" si="54"/>
        <v>11.785900945392981</v>
      </c>
      <c r="F430">
        <f t="shared" si="58"/>
        <v>5.8551285865776294E-25</v>
      </c>
      <c r="G430">
        <f t="shared" si="58"/>
        <v>1.1301824275516779E-13</v>
      </c>
      <c r="H430">
        <f t="shared" si="58"/>
        <v>0</v>
      </c>
      <c r="I430">
        <f t="shared" si="58"/>
        <v>0</v>
      </c>
      <c r="J430">
        <f t="shared" si="58"/>
        <v>0</v>
      </c>
      <c r="K430">
        <f t="shared" si="55"/>
        <v>1.130182427557533E-13</v>
      </c>
      <c r="L430">
        <f t="shared" si="56"/>
        <v>11.785900945392868</v>
      </c>
      <c r="M430">
        <f t="shared" si="57"/>
        <v>138.9074610946125</v>
      </c>
    </row>
    <row r="431" spans="1:13" x14ac:dyDescent="0.3">
      <c r="A431">
        <v>1049.9499999999809</v>
      </c>
      <c r="B431">
        <v>49</v>
      </c>
      <c r="C431">
        <f t="shared" si="52"/>
        <v>49.208706787074917</v>
      </c>
      <c r="D431">
        <f t="shared" si="53"/>
        <v>203.65000000001896</v>
      </c>
      <c r="E431">
        <f t="shared" si="54"/>
        <v>-0.20870678707491663</v>
      </c>
      <c r="F431">
        <f t="shared" si="58"/>
        <v>3.6856124885459391E-25</v>
      </c>
      <c r="G431">
        <f t="shared" si="58"/>
        <v>8.0474149427789841E-14</v>
      </c>
      <c r="H431">
        <f t="shared" si="58"/>
        <v>0</v>
      </c>
      <c r="I431">
        <f t="shared" si="58"/>
        <v>0</v>
      </c>
      <c r="J431">
        <f t="shared" si="58"/>
        <v>0</v>
      </c>
      <c r="K431">
        <f t="shared" si="55"/>
        <v>8.0474149428158397E-14</v>
      </c>
      <c r="L431">
        <f t="shared" si="56"/>
        <v>-0.2087067870749971</v>
      </c>
      <c r="M431">
        <f t="shared" si="57"/>
        <v>4.3558522971168176E-2</v>
      </c>
    </row>
    <row r="432" spans="1:13" x14ac:dyDescent="0.3">
      <c r="A432">
        <v>1049.9999999999809</v>
      </c>
      <c r="B432">
        <v>47</v>
      </c>
      <c r="C432">
        <f t="shared" si="52"/>
        <v>49.203314519542815</v>
      </c>
      <c r="D432">
        <f t="shared" si="53"/>
        <v>203.60000000001901</v>
      </c>
      <c r="E432">
        <f t="shared" si="54"/>
        <v>-2.2033145195428148</v>
      </c>
      <c r="F432">
        <f t="shared" si="58"/>
        <v>2.3158261962661741E-25</v>
      </c>
      <c r="G432">
        <f t="shared" si="58"/>
        <v>5.7198850041648969E-14</v>
      </c>
      <c r="H432">
        <f t="shared" si="58"/>
        <v>0</v>
      </c>
      <c r="I432">
        <f t="shared" si="58"/>
        <v>0</v>
      </c>
      <c r="J432">
        <f t="shared" si="58"/>
        <v>0</v>
      </c>
      <c r="K432">
        <f t="shared" si="55"/>
        <v>5.7198850041880553E-14</v>
      </c>
      <c r="L432">
        <f t="shared" si="56"/>
        <v>-2.2033145195428721</v>
      </c>
      <c r="M432">
        <f t="shared" si="57"/>
        <v>4.8545948720284375</v>
      </c>
    </row>
    <row r="433" spans="1:13" x14ac:dyDescent="0.3">
      <c r="A433">
        <v>1050.0499999999809</v>
      </c>
      <c r="B433">
        <v>50</v>
      </c>
      <c r="C433">
        <f t="shared" si="52"/>
        <v>49.197922252010713</v>
      </c>
      <c r="D433">
        <f t="shared" si="53"/>
        <v>203.55000000001905</v>
      </c>
      <c r="E433">
        <f t="shared" si="54"/>
        <v>0.8020777479892871</v>
      </c>
      <c r="F433">
        <f t="shared" si="58"/>
        <v>1.4525306711789344E-25</v>
      </c>
      <c r="G433">
        <f t="shared" si="58"/>
        <v>4.0582729926654146E-14</v>
      </c>
      <c r="H433">
        <f t="shared" si="58"/>
        <v>0</v>
      </c>
      <c r="I433">
        <f t="shared" si="58"/>
        <v>0</v>
      </c>
      <c r="J433">
        <f t="shared" si="58"/>
        <v>0</v>
      </c>
      <c r="K433">
        <f t="shared" si="55"/>
        <v>4.0582729926799397E-14</v>
      </c>
      <c r="L433">
        <f t="shared" si="56"/>
        <v>0.80207774798924647</v>
      </c>
      <c r="M433">
        <f t="shared" si="57"/>
        <v>0.64332871381950119</v>
      </c>
    </row>
    <row r="434" spans="1:13" x14ac:dyDescent="0.3">
      <c r="A434">
        <v>1050.0999999999808</v>
      </c>
      <c r="B434">
        <v>46</v>
      </c>
      <c r="C434">
        <f t="shared" si="52"/>
        <v>49.192529984478611</v>
      </c>
      <c r="D434">
        <f t="shared" si="53"/>
        <v>203.5000000000191</v>
      </c>
      <c r="E434">
        <f t="shared" si="54"/>
        <v>-3.192529984478611</v>
      </c>
      <c r="F434">
        <f t="shared" si="58"/>
        <v>9.0942673796663396E-26</v>
      </c>
      <c r="G434">
        <f t="shared" si="58"/>
        <v>2.874208543776374E-14</v>
      </c>
      <c r="H434">
        <f t="shared" si="58"/>
        <v>0</v>
      </c>
      <c r="I434">
        <f t="shared" si="58"/>
        <v>0</v>
      </c>
      <c r="J434">
        <f t="shared" si="58"/>
        <v>0</v>
      </c>
      <c r="K434">
        <f t="shared" si="55"/>
        <v>2.8742085437854679E-14</v>
      </c>
      <c r="L434">
        <f t="shared" si="56"/>
        <v>-3.1925299844786399</v>
      </c>
      <c r="M434">
        <f t="shared" si="57"/>
        <v>10.192247701795184</v>
      </c>
    </row>
    <row r="435" spans="1:13" x14ac:dyDescent="0.3">
      <c r="A435">
        <v>1050.1499999999808</v>
      </c>
      <c r="B435">
        <v>33</v>
      </c>
      <c r="C435">
        <f t="shared" si="52"/>
        <v>49.187137716946509</v>
      </c>
      <c r="D435">
        <f t="shared" si="53"/>
        <v>203.45000000001914</v>
      </c>
      <c r="E435">
        <f t="shared" si="54"/>
        <v>-16.187137716946509</v>
      </c>
      <c r="F435">
        <f t="shared" si="58"/>
        <v>5.6837266581268101E-26</v>
      </c>
      <c r="G435">
        <f t="shared" si="58"/>
        <v>2.0319749607016037E-14</v>
      </c>
      <c r="H435">
        <f t="shared" si="58"/>
        <v>0</v>
      </c>
      <c r="I435">
        <f t="shared" si="58"/>
        <v>0</v>
      </c>
      <c r="J435">
        <f t="shared" si="58"/>
        <v>0</v>
      </c>
      <c r="K435">
        <f t="shared" si="55"/>
        <v>2.0319749607072873E-14</v>
      </c>
      <c r="L435">
        <f t="shared" si="56"/>
        <v>-16.18713771694653</v>
      </c>
      <c r="M435">
        <f t="shared" si="57"/>
        <v>262.02342746739293</v>
      </c>
    </row>
    <row r="436" spans="1:13" x14ac:dyDescent="0.3">
      <c r="A436">
        <v>1050.1999999999807</v>
      </c>
      <c r="B436">
        <v>49</v>
      </c>
      <c r="C436">
        <f t="shared" si="52"/>
        <v>49.181745449414407</v>
      </c>
      <c r="D436">
        <f t="shared" si="53"/>
        <v>203.40000000001919</v>
      </c>
      <c r="E436">
        <f t="shared" si="54"/>
        <v>-0.18174544941440729</v>
      </c>
      <c r="F436">
        <f t="shared" si="58"/>
        <v>3.5458609956489895E-26</v>
      </c>
      <c r="G436">
        <f t="shared" si="58"/>
        <v>1.4339746893220795E-14</v>
      </c>
      <c r="H436">
        <f t="shared" si="58"/>
        <v>0</v>
      </c>
      <c r="I436">
        <f t="shared" si="58"/>
        <v>0</v>
      </c>
      <c r="J436">
        <f t="shared" si="58"/>
        <v>0</v>
      </c>
      <c r="K436">
        <f t="shared" si="55"/>
        <v>1.4339746893256252E-14</v>
      </c>
      <c r="L436">
        <f t="shared" si="56"/>
        <v>-0.18174544941442164</v>
      </c>
      <c r="M436">
        <f t="shared" si="57"/>
        <v>3.3031408382850097E-2</v>
      </c>
    </row>
    <row r="437" spans="1:13" x14ac:dyDescent="0.3">
      <c r="A437">
        <v>1050.2499999999807</v>
      </c>
      <c r="B437">
        <v>48</v>
      </c>
      <c r="C437">
        <f t="shared" si="52"/>
        <v>49.176353181882305</v>
      </c>
      <c r="D437">
        <f t="shared" si="53"/>
        <v>203.35000000001924</v>
      </c>
      <c r="E437">
        <f t="shared" si="54"/>
        <v>-1.1763531818823054</v>
      </c>
      <c r="F437">
        <f t="shared" si="58"/>
        <v>2.2081739748949892E-26</v>
      </c>
      <c r="G437">
        <f t="shared" si="58"/>
        <v>1.0101542082479272E-14</v>
      </c>
      <c r="H437">
        <f t="shared" si="58"/>
        <v>0</v>
      </c>
      <c r="I437">
        <f t="shared" si="58"/>
        <v>0</v>
      </c>
      <c r="J437">
        <f t="shared" si="58"/>
        <v>0</v>
      </c>
      <c r="K437">
        <f t="shared" si="55"/>
        <v>1.0101542082501354E-14</v>
      </c>
      <c r="L437">
        <f t="shared" si="56"/>
        <v>-1.1763531818823154</v>
      </c>
      <c r="M437">
        <f t="shared" si="57"/>
        <v>1.3838068085246478</v>
      </c>
    </row>
    <row r="438" spans="1:13" x14ac:dyDescent="0.3">
      <c r="A438">
        <v>1050.2999999999806</v>
      </c>
      <c r="B438">
        <v>40</v>
      </c>
      <c r="C438">
        <f t="shared" si="52"/>
        <v>49.170960914350204</v>
      </c>
      <c r="D438">
        <f t="shared" si="53"/>
        <v>203.30000000001928</v>
      </c>
      <c r="E438">
        <f t="shared" si="54"/>
        <v>-9.1709609143502036</v>
      </c>
      <c r="F438">
        <f t="shared" si="58"/>
        <v>1.372675636560018E-26</v>
      </c>
      <c r="G438">
        <f t="shared" si="58"/>
        <v>7.1032471685975088E-15</v>
      </c>
      <c r="H438">
        <f t="shared" si="58"/>
        <v>0</v>
      </c>
      <c r="I438">
        <f t="shared" si="58"/>
        <v>0</v>
      </c>
      <c r="J438">
        <f t="shared" si="58"/>
        <v>0</v>
      </c>
      <c r="K438">
        <f t="shared" si="55"/>
        <v>7.1032471686112357E-15</v>
      </c>
      <c r="L438">
        <f t="shared" si="56"/>
        <v>-9.1709609143502107</v>
      </c>
      <c r="M438">
        <f t="shared" si="57"/>
        <v>84.106524092539246</v>
      </c>
    </row>
    <row r="439" spans="1:13" x14ac:dyDescent="0.3">
      <c r="A439">
        <v>1050.3499999999806</v>
      </c>
      <c r="B439">
        <v>53</v>
      </c>
      <c r="C439">
        <f t="shared" si="52"/>
        <v>49.165568646818116</v>
      </c>
      <c r="D439">
        <f t="shared" si="53"/>
        <v>203.25000000001933</v>
      </c>
      <c r="E439">
        <f t="shared" si="54"/>
        <v>3.8344313531818841</v>
      </c>
      <c r="F439">
        <f t="shared" si="58"/>
        <v>8.5177643687879502E-27</v>
      </c>
      <c r="G439">
        <f t="shared" si="58"/>
        <v>4.9859650990655226E-15</v>
      </c>
      <c r="H439">
        <f t="shared" si="58"/>
        <v>0</v>
      </c>
      <c r="I439">
        <f t="shared" si="58"/>
        <v>0</v>
      </c>
      <c r="J439">
        <f t="shared" si="58"/>
        <v>0</v>
      </c>
      <c r="K439">
        <f t="shared" si="55"/>
        <v>4.9859650990740407E-15</v>
      </c>
      <c r="L439">
        <f t="shared" si="56"/>
        <v>3.8344313531818792</v>
      </c>
      <c r="M439">
        <f t="shared" si="57"/>
        <v>14.702863802264217</v>
      </c>
    </row>
    <row r="440" spans="1:13" x14ac:dyDescent="0.3">
      <c r="A440">
        <v>1050.3999999999805</v>
      </c>
      <c r="B440">
        <v>50</v>
      </c>
      <c r="C440">
        <f t="shared" si="52"/>
        <v>49.160176379286014</v>
      </c>
      <c r="D440">
        <f t="shared" si="53"/>
        <v>203.20000000001937</v>
      </c>
      <c r="E440">
        <f t="shared" si="54"/>
        <v>0.83982362071398597</v>
      </c>
      <c r="F440">
        <f t="shared" si="58"/>
        <v>5.2760193043451185E-27</v>
      </c>
      <c r="G440">
        <f t="shared" si="58"/>
        <v>3.4935309837481744E-15</v>
      </c>
      <c r="H440">
        <f t="shared" si="58"/>
        <v>0</v>
      </c>
      <c r="I440">
        <f t="shared" si="58"/>
        <v>0</v>
      </c>
      <c r="J440">
        <f t="shared" si="58"/>
        <v>0</v>
      </c>
      <c r="K440">
        <f t="shared" si="55"/>
        <v>3.4935309837534503E-15</v>
      </c>
      <c r="L440">
        <f t="shared" si="56"/>
        <v>0.83982362071398253</v>
      </c>
      <c r="M440">
        <f t="shared" si="57"/>
        <v>0.70530371390914315</v>
      </c>
    </row>
    <row r="441" spans="1:13" x14ac:dyDescent="0.3">
      <c r="A441">
        <v>1050.4499999999805</v>
      </c>
      <c r="B441">
        <v>49</v>
      </c>
      <c r="C441">
        <f t="shared" si="52"/>
        <v>49.154784111753912</v>
      </c>
      <c r="D441">
        <f t="shared" si="53"/>
        <v>203.15000000001942</v>
      </c>
      <c r="E441">
        <f t="shared" si="54"/>
        <v>-0.15478411175391216</v>
      </c>
      <c r="F441">
        <f t="shared" si="58"/>
        <v>3.2621970289893066E-27</v>
      </c>
      <c r="G441">
        <f t="shared" si="58"/>
        <v>2.443447556724313E-15</v>
      </c>
      <c r="H441">
        <f t="shared" si="58"/>
        <v>0</v>
      </c>
      <c r="I441">
        <f t="shared" si="58"/>
        <v>0</v>
      </c>
      <c r="J441">
        <f t="shared" si="58"/>
        <v>0</v>
      </c>
      <c r="K441">
        <f t="shared" si="55"/>
        <v>2.4434475567275753E-15</v>
      </c>
      <c r="L441">
        <f t="shared" si="56"/>
        <v>-0.1547841117539146</v>
      </c>
      <c r="M441">
        <f t="shared" si="57"/>
        <v>2.3958121251448323E-2</v>
      </c>
    </row>
    <row r="442" spans="1:13" x14ac:dyDescent="0.3">
      <c r="A442">
        <v>1050.4999999999804</v>
      </c>
      <c r="B442">
        <v>49</v>
      </c>
      <c r="C442">
        <f t="shared" si="52"/>
        <v>49.14939184422181</v>
      </c>
      <c r="D442">
        <f t="shared" si="53"/>
        <v>203.10000000001946</v>
      </c>
      <c r="E442">
        <f t="shared" si="54"/>
        <v>-0.14939184422181029</v>
      </c>
      <c r="F442">
        <f t="shared" si="58"/>
        <v>2.0134324216474202E-27</v>
      </c>
      <c r="G442">
        <f t="shared" si="58"/>
        <v>1.7059429485797858E-15</v>
      </c>
      <c r="H442">
        <f t="shared" si="58"/>
        <v>0</v>
      </c>
      <c r="I442">
        <f t="shared" si="58"/>
        <v>0</v>
      </c>
      <c r="J442">
        <f t="shared" si="58"/>
        <v>0</v>
      </c>
      <c r="K442">
        <f t="shared" si="55"/>
        <v>1.7059429485817992E-15</v>
      </c>
      <c r="L442">
        <f t="shared" si="56"/>
        <v>-0.14939184422181198</v>
      </c>
      <c r="M442">
        <f t="shared" si="57"/>
        <v>2.231792311999414E-2</v>
      </c>
    </row>
    <row r="443" spans="1:13" x14ac:dyDescent="0.3">
      <c r="A443">
        <v>1050.5499999999804</v>
      </c>
      <c r="B443">
        <v>38</v>
      </c>
      <c r="C443">
        <f t="shared" si="52"/>
        <v>49.143999576689708</v>
      </c>
      <c r="D443">
        <f t="shared" si="53"/>
        <v>203.05000000001951</v>
      </c>
      <c r="E443">
        <f t="shared" si="54"/>
        <v>-11.143999576689708</v>
      </c>
      <c r="F443">
        <f t="shared" si="58"/>
        <v>1.2404720555368148E-27</v>
      </c>
      <c r="G443">
        <f t="shared" si="58"/>
        <v>1.1889101690458812E-15</v>
      </c>
      <c r="H443">
        <f t="shared" si="58"/>
        <v>0</v>
      </c>
      <c r="I443">
        <f t="shared" si="58"/>
        <v>0</v>
      </c>
      <c r="J443">
        <f t="shared" si="58"/>
        <v>0</v>
      </c>
      <c r="K443">
        <f t="shared" si="55"/>
        <v>1.1889101690471217E-15</v>
      </c>
      <c r="L443">
        <f t="shared" si="56"/>
        <v>-11.14399957668971</v>
      </c>
      <c r="M443">
        <f t="shared" si="57"/>
        <v>124.18872656526044</v>
      </c>
    </row>
    <row r="444" spans="1:13" x14ac:dyDescent="0.3">
      <c r="A444">
        <v>1050.5999999999804</v>
      </c>
      <c r="B444">
        <v>58</v>
      </c>
      <c r="C444">
        <f t="shared" si="52"/>
        <v>49.138607309157607</v>
      </c>
      <c r="D444">
        <f t="shared" si="53"/>
        <v>203.00000000001955</v>
      </c>
      <c r="E444">
        <f t="shared" si="54"/>
        <v>8.8613926908423934</v>
      </c>
      <c r="F444">
        <f t="shared" si="58"/>
        <v>7.6288657197813228E-28</v>
      </c>
      <c r="G444">
        <f t="shared" si="58"/>
        <v>8.2709736675540292E-16</v>
      </c>
      <c r="H444">
        <f t="shared" si="58"/>
        <v>0</v>
      </c>
      <c r="I444">
        <f t="shared" si="58"/>
        <v>0</v>
      </c>
      <c r="J444">
        <f t="shared" si="58"/>
        <v>0</v>
      </c>
      <c r="K444">
        <f t="shared" si="55"/>
        <v>8.2709736675616585E-16</v>
      </c>
      <c r="L444">
        <f t="shared" si="56"/>
        <v>8.8613926908423934</v>
      </c>
      <c r="M444">
        <f t="shared" si="57"/>
        <v>78.524280421314998</v>
      </c>
    </row>
    <row r="445" spans="1:13" x14ac:dyDescent="0.3">
      <c r="A445">
        <v>1050.6499999999803</v>
      </c>
      <c r="B445">
        <v>54</v>
      </c>
      <c r="C445">
        <f t="shared" si="52"/>
        <v>49.133215041625505</v>
      </c>
      <c r="D445">
        <f t="shared" si="53"/>
        <v>202.9500000000196</v>
      </c>
      <c r="E445">
        <f t="shared" si="54"/>
        <v>4.8667849583744953</v>
      </c>
      <c r="F445">
        <f t="shared" si="58"/>
        <v>4.6833435179575737E-28</v>
      </c>
      <c r="G445">
        <f t="shared" si="58"/>
        <v>5.7436410722792521E-16</v>
      </c>
      <c r="H445">
        <f t="shared" si="58"/>
        <v>0</v>
      </c>
      <c r="I445">
        <f t="shared" si="58"/>
        <v>0</v>
      </c>
      <c r="J445">
        <f t="shared" si="58"/>
        <v>0</v>
      </c>
      <c r="K445">
        <f t="shared" si="55"/>
        <v>5.7436410722839349E-16</v>
      </c>
      <c r="L445">
        <f t="shared" si="56"/>
        <v>4.8667849583744944</v>
      </c>
      <c r="M445">
        <f t="shared" si="57"/>
        <v>23.68559583106023</v>
      </c>
    </row>
    <row r="446" spans="1:13" x14ac:dyDescent="0.3">
      <c r="A446">
        <v>1050.6999999999803</v>
      </c>
      <c r="B446">
        <v>50</v>
      </c>
      <c r="C446">
        <f t="shared" si="52"/>
        <v>49.127822774093403</v>
      </c>
      <c r="D446">
        <f t="shared" si="53"/>
        <v>202.90000000001965</v>
      </c>
      <c r="E446">
        <f t="shared" si="54"/>
        <v>0.87217722590659719</v>
      </c>
      <c r="F446">
        <f t="shared" si="58"/>
        <v>2.8699551842448128E-28</v>
      </c>
      <c r="G446">
        <f t="shared" si="58"/>
        <v>3.9814476021614299E-16</v>
      </c>
      <c r="H446">
        <f t="shared" si="58"/>
        <v>0</v>
      </c>
      <c r="I446">
        <f t="shared" si="58"/>
        <v>0</v>
      </c>
      <c r="J446">
        <f t="shared" si="58"/>
        <v>0</v>
      </c>
      <c r="K446">
        <f t="shared" si="55"/>
        <v>3.9814476021642998E-16</v>
      </c>
      <c r="L446">
        <f t="shared" si="56"/>
        <v>0.87217722590659674</v>
      </c>
      <c r="M446">
        <f t="shared" si="57"/>
        <v>0.76069311339012669</v>
      </c>
    </row>
    <row r="447" spans="1:13" x14ac:dyDescent="0.3">
      <c r="A447">
        <v>1050.7499999999802</v>
      </c>
      <c r="B447">
        <v>50</v>
      </c>
      <c r="C447">
        <f t="shared" si="52"/>
        <v>49.122430506561301</v>
      </c>
      <c r="D447">
        <f t="shared" si="53"/>
        <v>202.85000000001969</v>
      </c>
      <c r="E447">
        <f t="shared" si="54"/>
        <v>0.87756949343869906</v>
      </c>
      <c r="F447">
        <f t="shared" si="58"/>
        <v>1.7555664556490961E-28</v>
      </c>
      <c r="G447">
        <f t="shared" si="58"/>
        <v>2.7549757124932432E-16</v>
      </c>
      <c r="H447">
        <f t="shared" si="58"/>
        <v>0</v>
      </c>
      <c r="I447">
        <f t="shared" si="58"/>
        <v>0</v>
      </c>
      <c r="J447">
        <f t="shared" si="58"/>
        <v>0</v>
      </c>
      <c r="K447">
        <f t="shared" si="55"/>
        <v>2.754975712494999E-16</v>
      </c>
      <c r="L447">
        <f t="shared" si="56"/>
        <v>0.87756949343869883</v>
      </c>
      <c r="M447">
        <f t="shared" si="57"/>
        <v>0.7701282158142545</v>
      </c>
    </row>
    <row r="448" spans="1:13" x14ac:dyDescent="0.3">
      <c r="A448">
        <v>1050.7999999999802</v>
      </c>
      <c r="B448">
        <v>44</v>
      </c>
      <c r="C448">
        <f t="shared" si="52"/>
        <v>49.117038239029199</v>
      </c>
      <c r="D448">
        <f t="shared" si="53"/>
        <v>202.80000000001974</v>
      </c>
      <c r="E448">
        <f t="shared" si="54"/>
        <v>-5.1170382390291991</v>
      </c>
      <c r="F448">
        <f t="shared" si="58"/>
        <v>1.0719696528344812E-28</v>
      </c>
      <c r="G448">
        <f t="shared" si="58"/>
        <v>1.9029071691236859E-16</v>
      </c>
      <c r="H448">
        <f t="shared" si="58"/>
        <v>0</v>
      </c>
      <c r="I448">
        <f t="shared" si="58"/>
        <v>0</v>
      </c>
      <c r="J448">
        <f t="shared" si="58"/>
        <v>0</v>
      </c>
      <c r="K448">
        <f t="shared" si="55"/>
        <v>1.9029071691247577E-16</v>
      </c>
      <c r="L448">
        <f t="shared" si="56"/>
        <v>-5.1170382390291991</v>
      </c>
      <c r="M448">
        <f t="shared" si="57"/>
        <v>26.184080339687046</v>
      </c>
    </row>
    <row r="449" spans="1:13" x14ac:dyDescent="0.3">
      <c r="A449">
        <v>1050.8499999999801</v>
      </c>
      <c r="B449">
        <v>63</v>
      </c>
      <c r="C449">
        <f t="shared" si="52"/>
        <v>49.111645971497097</v>
      </c>
      <c r="D449">
        <f t="shared" si="53"/>
        <v>202.75000000001978</v>
      </c>
      <c r="E449">
        <f t="shared" si="54"/>
        <v>13.888354028502903</v>
      </c>
      <c r="F449">
        <f t="shared" si="58"/>
        <v>6.5338741525767387E-29</v>
      </c>
      <c r="G449">
        <f t="shared" si="58"/>
        <v>1.3120200984622441E-16</v>
      </c>
      <c r="H449">
        <f t="shared" si="58"/>
        <v>0</v>
      </c>
      <c r="I449">
        <f t="shared" si="58"/>
        <v>0</v>
      </c>
      <c r="J449">
        <f t="shared" si="58"/>
        <v>0</v>
      </c>
      <c r="K449">
        <f t="shared" si="55"/>
        <v>1.3120200984628974E-16</v>
      </c>
      <c r="L449">
        <f t="shared" si="56"/>
        <v>13.888354028502903</v>
      </c>
      <c r="M449">
        <f t="shared" si="57"/>
        <v>192.88637762103281</v>
      </c>
    </row>
    <row r="450" spans="1:13" x14ac:dyDescent="0.3">
      <c r="A450">
        <v>1050.8999999999801</v>
      </c>
      <c r="B450">
        <v>48</v>
      </c>
      <c r="C450">
        <f t="shared" si="52"/>
        <v>49.106253703964995</v>
      </c>
      <c r="D450">
        <f t="shared" si="53"/>
        <v>202.70000000001983</v>
      </c>
      <c r="E450">
        <f t="shared" si="54"/>
        <v>-1.1062537039649953</v>
      </c>
      <c r="F450">
        <f t="shared" si="58"/>
        <v>3.9754115741897407E-29</v>
      </c>
      <c r="G450">
        <f t="shared" si="58"/>
        <v>9.0299725761886616E-17</v>
      </c>
      <c r="H450">
        <f t="shared" si="58"/>
        <v>0</v>
      </c>
      <c r="I450">
        <f t="shared" si="58"/>
        <v>0</v>
      </c>
      <c r="J450">
        <f t="shared" si="58"/>
        <v>0</v>
      </c>
      <c r="K450">
        <f t="shared" si="55"/>
        <v>9.0299725761926367E-17</v>
      </c>
      <c r="L450">
        <f t="shared" si="56"/>
        <v>-1.1062537039649953</v>
      </c>
      <c r="M450">
        <f t="shared" si="57"/>
        <v>1.2237972575362714</v>
      </c>
    </row>
    <row r="451" spans="1:13" x14ac:dyDescent="0.3">
      <c r="A451">
        <v>1050.94999999998</v>
      </c>
      <c r="B451">
        <v>54</v>
      </c>
      <c r="C451">
        <f t="shared" si="52"/>
        <v>49.100861436432893</v>
      </c>
      <c r="D451">
        <f t="shared" si="53"/>
        <v>202.65000000001987</v>
      </c>
      <c r="E451">
        <f t="shared" si="54"/>
        <v>4.8991385635671065</v>
      </c>
      <c r="F451">
        <f t="shared" si="58"/>
        <v>2.4144403926760059E-29</v>
      </c>
      <c r="G451">
        <f t="shared" si="58"/>
        <v>6.2037663480970927E-17</v>
      </c>
      <c r="H451">
        <f t="shared" si="58"/>
        <v>0</v>
      </c>
      <c r="I451">
        <f t="shared" si="58"/>
        <v>0</v>
      </c>
      <c r="J451">
        <f t="shared" si="58"/>
        <v>0</v>
      </c>
      <c r="K451">
        <f t="shared" si="55"/>
        <v>6.2037663480995074E-17</v>
      </c>
      <c r="L451">
        <f t="shared" si="56"/>
        <v>4.8991385635671065</v>
      </c>
      <c r="M451">
        <f t="shared" si="57"/>
        <v>24.001558665030373</v>
      </c>
    </row>
    <row r="452" spans="1:13" x14ac:dyDescent="0.3">
      <c r="A452">
        <v>1050.99999999998</v>
      </c>
      <c r="B452">
        <v>47</v>
      </c>
      <c r="C452">
        <f t="shared" si="52"/>
        <v>49.095469168900792</v>
      </c>
      <c r="D452">
        <f t="shared" si="53"/>
        <v>202.60000000001992</v>
      </c>
      <c r="E452">
        <f t="shared" si="54"/>
        <v>-2.0954691689007916</v>
      </c>
      <c r="F452">
        <f t="shared" si="58"/>
        <v>1.4637736877366697E-29</v>
      </c>
      <c r="G452">
        <f t="shared" si="58"/>
        <v>4.2544898487964871E-17</v>
      </c>
      <c r="H452">
        <f t="shared" si="58"/>
        <v>0</v>
      </c>
      <c r="I452">
        <f t="shared" si="58"/>
        <v>0</v>
      </c>
      <c r="J452">
        <f t="shared" si="58"/>
        <v>0</v>
      </c>
      <c r="K452">
        <f t="shared" si="55"/>
        <v>4.2544898487979508E-17</v>
      </c>
      <c r="L452">
        <f t="shared" si="56"/>
        <v>-2.0954691689007916</v>
      </c>
      <c r="M452">
        <f t="shared" si="57"/>
        <v>4.390991037813774</v>
      </c>
    </row>
    <row r="453" spans="1:13" x14ac:dyDescent="0.3">
      <c r="A453">
        <v>1051.0499999999799</v>
      </c>
      <c r="B453">
        <v>58</v>
      </c>
      <c r="C453">
        <f t="shared" si="52"/>
        <v>49.09007690136869</v>
      </c>
      <c r="D453">
        <f t="shared" si="53"/>
        <v>202.55000000001996</v>
      </c>
      <c r="E453">
        <f t="shared" si="54"/>
        <v>8.9099230986313103</v>
      </c>
      <c r="F453">
        <f t="shared" si="58"/>
        <v>8.8583827683465927E-30</v>
      </c>
      <c r="G453">
        <f t="shared" si="58"/>
        <v>2.912477699559095E-17</v>
      </c>
      <c r="H453">
        <f t="shared" si="58"/>
        <v>0</v>
      </c>
      <c r="I453">
        <f t="shared" si="58"/>
        <v>0</v>
      </c>
      <c r="J453">
        <f t="shared" si="58"/>
        <v>0</v>
      </c>
      <c r="K453">
        <f t="shared" si="55"/>
        <v>2.9124776995599806E-17</v>
      </c>
      <c r="L453">
        <f t="shared" si="56"/>
        <v>8.9099230986313103</v>
      </c>
      <c r="M453">
        <f t="shared" si="57"/>
        <v>79.386729623523763</v>
      </c>
    </row>
    <row r="454" spans="1:13" x14ac:dyDescent="0.3">
      <c r="A454">
        <v>1051.0999999999799</v>
      </c>
      <c r="B454">
        <v>68</v>
      </c>
      <c r="C454">
        <f t="shared" si="52"/>
        <v>49.084684633836588</v>
      </c>
      <c r="D454">
        <f t="shared" si="53"/>
        <v>202.50000000002001</v>
      </c>
      <c r="E454">
        <f t="shared" si="54"/>
        <v>18.915315366163412</v>
      </c>
      <c r="F454">
        <f t="shared" si="58"/>
        <v>5.3512840699003086E-30</v>
      </c>
      <c r="G454">
        <f t="shared" si="58"/>
        <v>1.9902186127397489E-17</v>
      </c>
      <c r="H454">
        <f t="shared" si="58"/>
        <v>0</v>
      </c>
      <c r="I454">
        <f t="shared" si="58"/>
        <v>0</v>
      </c>
      <c r="J454">
        <f t="shared" si="58"/>
        <v>0</v>
      </c>
      <c r="K454">
        <f t="shared" si="55"/>
        <v>1.9902186127402841E-17</v>
      </c>
      <c r="L454">
        <f t="shared" si="56"/>
        <v>18.915315366163412</v>
      </c>
      <c r="M454">
        <f t="shared" si="57"/>
        <v>357.7891554014177</v>
      </c>
    </row>
    <row r="455" spans="1:13" x14ac:dyDescent="0.3">
      <c r="A455">
        <v>1051.1499999999799</v>
      </c>
      <c r="B455">
        <v>46</v>
      </c>
      <c r="C455">
        <f t="shared" ref="C455:C512" si="59">$P$12*A455+$Q$12</f>
        <v>49.079292366304486</v>
      </c>
      <c r="D455">
        <f t="shared" ref="D455:D512" si="60">$E$2-A455-$N$5</f>
        <v>202.45000000002005</v>
      </c>
      <c r="E455">
        <f t="shared" ref="E455:E512" si="61">B455-C455</f>
        <v>-3.079292366304486</v>
      </c>
      <c r="F455">
        <f t="shared" si="58"/>
        <v>3.2268934644801735E-30</v>
      </c>
      <c r="G455">
        <f t="shared" si="58"/>
        <v>1.3575693243574674E-17</v>
      </c>
      <c r="H455">
        <f t="shared" si="58"/>
        <v>0</v>
      </c>
      <c r="I455">
        <f t="shared" si="58"/>
        <v>0</v>
      </c>
      <c r="J455">
        <f t="shared" si="58"/>
        <v>0</v>
      </c>
      <c r="K455">
        <f t="shared" ref="K455:K512" si="62">F455+G455+H455+I455+J455</f>
        <v>1.35756932435779E-17</v>
      </c>
      <c r="L455">
        <f t="shared" ref="L455:L512" si="63">E455-K455</f>
        <v>-3.079292366304486</v>
      </c>
      <c r="M455">
        <f t="shared" ref="M455:M512" si="64">(L455)^2</f>
        <v>9.482041477181081</v>
      </c>
    </row>
    <row r="456" spans="1:13" x14ac:dyDescent="0.3">
      <c r="A456">
        <v>1051.1999999999798</v>
      </c>
      <c r="B456">
        <v>64</v>
      </c>
      <c r="C456">
        <f t="shared" si="59"/>
        <v>49.073900098772398</v>
      </c>
      <c r="D456">
        <f t="shared" si="60"/>
        <v>202.4000000000201</v>
      </c>
      <c r="E456">
        <f t="shared" si="61"/>
        <v>14.926099901227602</v>
      </c>
      <c r="F456">
        <f t="shared" si="58"/>
        <v>1.9423804885841744E-30</v>
      </c>
      <c r="G456">
        <f t="shared" si="58"/>
        <v>9.2437098830386667E-18</v>
      </c>
      <c r="H456">
        <f t="shared" si="58"/>
        <v>0</v>
      </c>
      <c r="I456">
        <f t="shared" si="58"/>
        <v>0</v>
      </c>
      <c r="J456">
        <f t="shared" si="58"/>
        <v>0</v>
      </c>
      <c r="K456">
        <f t="shared" si="62"/>
        <v>9.2437098830406096E-18</v>
      </c>
      <c r="L456">
        <f t="shared" si="63"/>
        <v>14.926099901227602</v>
      </c>
      <c r="M456">
        <f t="shared" si="64"/>
        <v>222.78845826142663</v>
      </c>
    </row>
    <row r="457" spans="1:13" x14ac:dyDescent="0.3">
      <c r="A457">
        <v>1051.2499999999798</v>
      </c>
      <c r="B457">
        <v>55</v>
      </c>
      <c r="C457">
        <f t="shared" si="59"/>
        <v>49.068507831240296</v>
      </c>
      <c r="D457">
        <f t="shared" si="60"/>
        <v>202.35000000002015</v>
      </c>
      <c r="E457">
        <f t="shared" si="61"/>
        <v>5.9314921687597035</v>
      </c>
      <c r="F457">
        <f t="shared" si="58"/>
        <v>1.1670972456915384E-30</v>
      </c>
      <c r="G457">
        <f t="shared" si="58"/>
        <v>6.2828060723864132E-18</v>
      </c>
      <c r="H457">
        <f t="shared" si="58"/>
        <v>0</v>
      </c>
      <c r="I457">
        <f t="shared" si="58"/>
        <v>0</v>
      </c>
      <c r="J457">
        <f t="shared" si="58"/>
        <v>0</v>
      </c>
      <c r="K457">
        <f t="shared" si="62"/>
        <v>6.2828060723875803E-18</v>
      </c>
      <c r="L457">
        <f t="shared" si="63"/>
        <v>5.9314921687597035</v>
      </c>
      <c r="M457">
        <f t="shared" si="64"/>
        <v>35.182599348057693</v>
      </c>
    </row>
    <row r="458" spans="1:13" x14ac:dyDescent="0.3">
      <c r="A458">
        <v>1051.2999999999797</v>
      </c>
      <c r="B458">
        <v>54</v>
      </c>
      <c r="C458">
        <f t="shared" si="59"/>
        <v>49.063115563708195</v>
      </c>
      <c r="D458">
        <f t="shared" si="60"/>
        <v>202.30000000002019</v>
      </c>
      <c r="E458">
        <f t="shared" si="61"/>
        <v>4.9368844362918054</v>
      </c>
      <c r="F458">
        <f t="shared" si="58"/>
        <v>7.0000773546567294E-31</v>
      </c>
      <c r="G458">
        <f t="shared" si="58"/>
        <v>4.2626930502748289E-18</v>
      </c>
      <c r="H458">
        <f t="shared" si="58"/>
        <v>0</v>
      </c>
      <c r="I458">
        <f t="shared" si="58"/>
        <v>0</v>
      </c>
      <c r="J458">
        <f t="shared" si="58"/>
        <v>0</v>
      </c>
      <c r="K458">
        <f t="shared" si="62"/>
        <v>4.2626930502755291E-18</v>
      </c>
      <c r="L458">
        <f t="shared" si="63"/>
        <v>4.9368844362918054</v>
      </c>
      <c r="M458">
        <f t="shared" si="64"/>
        <v>24.372827937300258</v>
      </c>
    </row>
    <row r="459" spans="1:13" x14ac:dyDescent="0.3">
      <c r="A459">
        <v>1051.3499999999797</v>
      </c>
      <c r="B459">
        <v>75</v>
      </c>
      <c r="C459">
        <f t="shared" si="59"/>
        <v>49.057723296176093</v>
      </c>
      <c r="D459">
        <f t="shared" si="60"/>
        <v>202.25000000002024</v>
      </c>
      <c r="E459">
        <f t="shared" si="61"/>
        <v>25.942276703823907</v>
      </c>
      <c r="F459">
        <f t="shared" si="58"/>
        <v>4.1910389029440227E-31</v>
      </c>
      <c r="G459">
        <f t="shared" si="58"/>
        <v>2.8869384507150457E-18</v>
      </c>
      <c r="H459">
        <f t="shared" si="58"/>
        <v>0</v>
      </c>
      <c r="I459">
        <f t="shared" si="58"/>
        <v>0</v>
      </c>
      <c r="J459">
        <f t="shared" si="58"/>
        <v>0</v>
      </c>
      <c r="K459">
        <f t="shared" si="62"/>
        <v>2.8869384507154648E-18</v>
      </c>
      <c r="L459">
        <f t="shared" si="63"/>
        <v>25.942276703823907</v>
      </c>
      <c r="M459">
        <f t="shared" si="64"/>
        <v>673.00172057776456</v>
      </c>
    </row>
    <row r="460" spans="1:13" x14ac:dyDescent="0.3">
      <c r="A460">
        <v>1051.3999999999796</v>
      </c>
      <c r="B460">
        <v>52</v>
      </c>
      <c r="C460">
        <f t="shared" si="59"/>
        <v>49.052331028643991</v>
      </c>
      <c r="D460">
        <f t="shared" si="60"/>
        <v>202.20000000002028</v>
      </c>
      <c r="E460">
        <f t="shared" si="61"/>
        <v>2.9476689713560091</v>
      </c>
      <c r="F460">
        <f t="shared" si="58"/>
        <v>2.5047454877529096E-31</v>
      </c>
      <c r="G460">
        <f t="shared" si="58"/>
        <v>1.9517044243215546E-18</v>
      </c>
      <c r="H460">
        <f t="shared" si="58"/>
        <v>0</v>
      </c>
      <c r="I460">
        <f t="shared" si="58"/>
        <v>0</v>
      </c>
      <c r="J460">
        <f t="shared" si="58"/>
        <v>0</v>
      </c>
      <c r="K460">
        <f t="shared" si="62"/>
        <v>1.9517044243218049E-18</v>
      </c>
      <c r="L460">
        <f t="shared" si="63"/>
        <v>2.9476689713560091</v>
      </c>
      <c r="M460">
        <f t="shared" si="64"/>
        <v>8.6887523646949933</v>
      </c>
    </row>
    <row r="461" spans="1:13" x14ac:dyDescent="0.3">
      <c r="A461">
        <v>1051.4499999999796</v>
      </c>
      <c r="B461">
        <v>39</v>
      </c>
      <c r="C461">
        <f t="shared" si="59"/>
        <v>49.046938761111889</v>
      </c>
      <c r="D461">
        <f t="shared" si="60"/>
        <v>202.15000000002033</v>
      </c>
      <c r="E461">
        <f t="shared" si="61"/>
        <v>-10.046938761111889</v>
      </c>
      <c r="F461">
        <f t="shared" si="58"/>
        <v>1.4942682595269359E-31</v>
      </c>
      <c r="G461">
        <f t="shared" si="58"/>
        <v>1.3170844618004002E-18</v>
      </c>
      <c r="H461">
        <f t="shared" si="58"/>
        <v>0</v>
      </c>
      <c r="I461">
        <f t="shared" si="58"/>
        <v>0</v>
      </c>
      <c r="J461">
        <f t="shared" si="58"/>
        <v>0</v>
      </c>
      <c r="K461">
        <f t="shared" si="62"/>
        <v>1.3170844618005496E-18</v>
      </c>
      <c r="L461">
        <f t="shared" si="63"/>
        <v>-10.046938761111889</v>
      </c>
      <c r="M461">
        <f t="shared" si="64"/>
        <v>100.9409784695325</v>
      </c>
    </row>
    <row r="462" spans="1:13" x14ac:dyDescent="0.3">
      <c r="A462">
        <v>1051.4999999999795</v>
      </c>
      <c r="B462">
        <v>46</v>
      </c>
      <c r="C462">
        <f t="shared" si="59"/>
        <v>49.041546493579787</v>
      </c>
      <c r="D462">
        <f t="shared" si="60"/>
        <v>202.10000000002037</v>
      </c>
      <c r="E462">
        <f t="shared" si="61"/>
        <v>-3.0415464935797871</v>
      </c>
      <c r="F462">
        <f t="shared" si="58"/>
        <v>8.8984957613696096E-32</v>
      </c>
      <c r="G462">
        <f t="shared" si="58"/>
        <v>8.8723009280490658E-19</v>
      </c>
      <c r="H462">
        <f t="shared" si="58"/>
        <v>0</v>
      </c>
      <c r="I462">
        <f t="shared" si="58"/>
        <v>0</v>
      </c>
      <c r="J462">
        <f t="shared" si="58"/>
        <v>0</v>
      </c>
      <c r="K462">
        <f t="shared" si="62"/>
        <v>8.8723009280499556E-19</v>
      </c>
      <c r="L462">
        <f t="shared" si="63"/>
        <v>-3.0415464935797871</v>
      </c>
      <c r="M462">
        <f t="shared" si="64"/>
        <v>9.2510050726074979</v>
      </c>
    </row>
    <row r="463" spans="1:13" x14ac:dyDescent="0.3">
      <c r="A463">
        <v>1051.5499999999795</v>
      </c>
      <c r="B463">
        <v>49</v>
      </c>
      <c r="C463">
        <f t="shared" si="59"/>
        <v>49.036154226047685</v>
      </c>
      <c r="D463">
        <f t="shared" si="60"/>
        <v>202.05000000002042</v>
      </c>
      <c r="E463">
        <f t="shared" si="61"/>
        <v>-3.6154226047685256E-2</v>
      </c>
      <c r="F463">
        <f t="shared" si="58"/>
        <v>5.2896590753903099E-32</v>
      </c>
      <c r="G463">
        <f t="shared" si="58"/>
        <v>5.9659822776406552E-19</v>
      </c>
      <c r="H463">
        <f t="shared" si="58"/>
        <v>0</v>
      </c>
      <c r="I463">
        <f t="shared" si="58"/>
        <v>0</v>
      </c>
      <c r="J463">
        <f t="shared" si="58"/>
        <v>0</v>
      </c>
      <c r="K463">
        <f t="shared" si="62"/>
        <v>5.9659822776411839E-19</v>
      </c>
      <c r="L463">
        <f t="shared" si="63"/>
        <v>-3.6154226047685256E-2</v>
      </c>
      <c r="M463">
        <f t="shared" si="64"/>
        <v>1.3071280611071231E-3</v>
      </c>
    </row>
    <row r="464" spans="1:13" x14ac:dyDescent="0.3">
      <c r="A464">
        <v>1051.5999999999794</v>
      </c>
      <c r="B464">
        <v>50</v>
      </c>
      <c r="C464">
        <f t="shared" si="59"/>
        <v>49.030761958515583</v>
      </c>
      <c r="D464">
        <f t="shared" si="60"/>
        <v>202.00000000002046</v>
      </c>
      <c r="E464">
        <f t="shared" si="61"/>
        <v>0.96923804148441661</v>
      </c>
      <c r="F464">
        <f t="shared" si="58"/>
        <v>3.1387868484310187E-32</v>
      </c>
      <c r="G464">
        <f t="shared" si="58"/>
        <v>4.0045222590625472E-19</v>
      </c>
      <c r="H464">
        <f t="shared" si="58"/>
        <v>0</v>
      </c>
      <c r="I464">
        <f t="shared" si="58"/>
        <v>0</v>
      </c>
      <c r="J464">
        <f t="shared" si="58"/>
        <v>0</v>
      </c>
      <c r="K464">
        <f t="shared" si="62"/>
        <v>4.0045222590628611E-19</v>
      </c>
      <c r="L464">
        <f t="shared" si="63"/>
        <v>0.96923804148441661</v>
      </c>
      <c r="M464">
        <f t="shared" si="64"/>
        <v>0.93942238106054765</v>
      </c>
    </row>
    <row r="465" spans="1:13" x14ac:dyDescent="0.3">
      <c r="A465">
        <v>1051.6499999999794</v>
      </c>
      <c r="B465">
        <v>43</v>
      </c>
      <c r="C465">
        <f t="shared" si="59"/>
        <v>49.025369690983482</v>
      </c>
      <c r="D465">
        <f t="shared" si="60"/>
        <v>201.95000000002051</v>
      </c>
      <c r="E465">
        <f t="shared" si="61"/>
        <v>-6.0253696909834815</v>
      </c>
      <c r="F465">
        <f t="shared" si="58"/>
        <v>1.85916966293715E-32</v>
      </c>
      <c r="G465">
        <f t="shared" si="58"/>
        <v>2.683134990842793E-19</v>
      </c>
      <c r="H465">
        <f t="shared" si="58"/>
        <v>0</v>
      </c>
      <c r="I465">
        <f t="shared" si="58"/>
        <v>0</v>
      </c>
      <c r="J465">
        <f t="shared" si="58"/>
        <v>0</v>
      </c>
      <c r="K465">
        <f t="shared" si="62"/>
        <v>2.6831349908429788E-19</v>
      </c>
      <c r="L465">
        <f t="shared" si="63"/>
        <v>-6.0253696909834815</v>
      </c>
      <c r="M465">
        <f t="shared" si="64"/>
        <v>36.305079913022375</v>
      </c>
    </row>
    <row r="466" spans="1:13" x14ac:dyDescent="0.3">
      <c r="A466">
        <v>1051.6999999999794</v>
      </c>
      <c r="B466">
        <v>51</v>
      </c>
      <c r="C466">
        <f t="shared" si="59"/>
        <v>49.01997742345138</v>
      </c>
      <c r="D466">
        <f t="shared" si="60"/>
        <v>201.90000000002055</v>
      </c>
      <c r="E466">
        <f t="shared" si="61"/>
        <v>1.9800225765486203</v>
      </c>
      <c r="F466">
        <f t="shared" si="58"/>
        <v>1.0992571064040862E-32</v>
      </c>
      <c r="G466">
        <f t="shared" si="58"/>
        <v>1.7945575555812876E-19</v>
      </c>
      <c r="H466">
        <f t="shared" si="58"/>
        <v>0</v>
      </c>
      <c r="I466">
        <f t="shared" si="58"/>
        <v>0</v>
      </c>
      <c r="J466">
        <f t="shared" si="58"/>
        <v>0</v>
      </c>
      <c r="K466">
        <f t="shared" si="62"/>
        <v>1.7945575555813976E-19</v>
      </c>
      <c r="L466">
        <f t="shared" si="63"/>
        <v>1.9800225765486203</v>
      </c>
      <c r="M466">
        <f t="shared" si="64"/>
        <v>3.9204894036422373</v>
      </c>
    </row>
    <row r="467" spans="1:13" x14ac:dyDescent="0.3">
      <c r="A467">
        <v>1051.7499999999793</v>
      </c>
      <c r="B467">
        <v>60</v>
      </c>
      <c r="C467">
        <f t="shared" si="59"/>
        <v>49.014585155919278</v>
      </c>
      <c r="D467">
        <f t="shared" si="60"/>
        <v>201.8500000000206</v>
      </c>
      <c r="E467">
        <f t="shared" si="61"/>
        <v>10.985414844080722</v>
      </c>
      <c r="F467">
        <f t="shared" si="58"/>
        <v>6.4878768467151122E-33</v>
      </c>
      <c r="G467">
        <f t="shared" si="58"/>
        <v>1.1981062075395261E-19</v>
      </c>
      <c r="H467">
        <f t="shared" si="58"/>
        <v>0</v>
      </c>
      <c r="I467">
        <f t="shared" si="58"/>
        <v>0</v>
      </c>
      <c r="J467">
        <f t="shared" si="58"/>
        <v>0</v>
      </c>
      <c r="K467">
        <f t="shared" si="62"/>
        <v>1.1981062075395908E-19</v>
      </c>
      <c r="L467">
        <f t="shared" si="63"/>
        <v>10.985414844080722</v>
      </c>
      <c r="M467">
        <f t="shared" si="64"/>
        <v>120.67933929654907</v>
      </c>
    </row>
    <row r="468" spans="1:13" x14ac:dyDescent="0.3">
      <c r="A468">
        <v>1051.7999999999793</v>
      </c>
      <c r="B468">
        <v>57</v>
      </c>
      <c r="C468">
        <f t="shared" si="59"/>
        <v>49.009192888387176</v>
      </c>
      <c r="D468">
        <f t="shared" si="60"/>
        <v>201.80000000002065</v>
      </c>
      <c r="E468">
        <f t="shared" si="61"/>
        <v>7.9908071116128241</v>
      </c>
      <c r="F468">
        <f t="shared" ref="F468:J513" si="65">F$5*EXP(-(($D468-F$6)^2)/(2*F$7^2))</f>
        <v>3.8223369691075074E-33</v>
      </c>
      <c r="G468">
        <f t="shared" si="65"/>
        <v>7.9846576988807319E-20</v>
      </c>
      <c r="H468">
        <f t="shared" si="65"/>
        <v>0</v>
      </c>
      <c r="I468">
        <f t="shared" si="65"/>
        <v>0</v>
      </c>
      <c r="J468">
        <f t="shared" si="65"/>
        <v>0</v>
      </c>
      <c r="K468">
        <f t="shared" si="62"/>
        <v>7.9846576988811147E-20</v>
      </c>
      <c r="L468">
        <f t="shared" si="63"/>
        <v>7.9908071116128241</v>
      </c>
      <c r="M468">
        <f t="shared" si="64"/>
        <v>63.852998295002088</v>
      </c>
    </row>
    <row r="469" spans="1:13" x14ac:dyDescent="0.3">
      <c r="A469">
        <v>1051.8499999999792</v>
      </c>
      <c r="B469">
        <v>63</v>
      </c>
      <c r="C469">
        <f t="shared" si="59"/>
        <v>49.003800620855074</v>
      </c>
      <c r="D469">
        <f t="shared" si="60"/>
        <v>201.75000000002069</v>
      </c>
      <c r="E469">
        <f t="shared" si="61"/>
        <v>13.996199379144926</v>
      </c>
      <c r="F469">
        <f t="shared" si="65"/>
        <v>2.2479073230380794E-33</v>
      </c>
      <c r="G469">
        <f t="shared" si="65"/>
        <v>5.3117832484513167E-20</v>
      </c>
      <c r="H469">
        <f t="shared" si="65"/>
        <v>0</v>
      </c>
      <c r="I469">
        <f t="shared" si="65"/>
        <v>0</v>
      </c>
      <c r="J469">
        <f t="shared" si="65"/>
        <v>0</v>
      </c>
      <c r="K469">
        <f t="shared" si="62"/>
        <v>5.3117832484515412E-20</v>
      </c>
      <c r="L469">
        <f t="shared" si="63"/>
        <v>13.996199379144926</v>
      </c>
      <c r="M469">
        <f t="shared" si="64"/>
        <v>195.89359706077681</v>
      </c>
    </row>
    <row r="470" spans="1:13" x14ac:dyDescent="0.3">
      <c r="A470">
        <v>1051.8999999999792</v>
      </c>
      <c r="B470">
        <v>54</v>
      </c>
      <c r="C470">
        <f t="shared" si="59"/>
        <v>48.998408353322972</v>
      </c>
      <c r="D470">
        <f t="shared" si="60"/>
        <v>201.70000000002074</v>
      </c>
      <c r="E470">
        <f t="shared" si="61"/>
        <v>5.0015916466770278</v>
      </c>
      <c r="F470">
        <f t="shared" si="65"/>
        <v>1.3196260836610047E-33</v>
      </c>
      <c r="G470">
        <f t="shared" si="65"/>
        <v>3.527340989139002E-20</v>
      </c>
      <c r="H470">
        <f t="shared" si="65"/>
        <v>0</v>
      </c>
      <c r="I470">
        <f t="shared" si="65"/>
        <v>0</v>
      </c>
      <c r="J470">
        <f t="shared" si="65"/>
        <v>0</v>
      </c>
      <c r="K470">
        <f t="shared" si="62"/>
        <v>3.5273409891391339E-20</v>
      </c>
      <c r="L470">
        <f t="shared" si="63"/>
        <v>5.0015916466770278</v>
      </c>
      <c r="M470">
        <f t="shared" si="64"/>
        <v>25.015919000109424</v>
      </c>
    </row>
    <row r="471" spans="1:13" x14ac:dyDescent="0.3">
      <c r="A471">
        <v>1051.9499999999791</v>
      </c>
      <c r="B471">
        <v>51</v>
      </c>
      <c r="C471">
        <f t="shared" si="59"/>
        <v>48.99301608579087</v>
      </c>
      <c r="D471">
        <f t="shared" si="60"/>
        <v>201.65000000002078</v>
      </c>
      <c r="E471">
        <f t="shared" si="61"/>
        <v>2.0069839142091297</v>
      </c>
      <c r="F471">
        <f t="shared" si="65"/>
        <v>7.7329720079040815E-34</v>
      </c>
      <c r="G471">
        <f t="shared" si="65"/>
        <v>2.3381781781829992E-20</v>
      </c>
      <c r="H471">
        <f t="shared" si="65"/>
        <v>0</v>
      </c>
      <c r="I471">
        <f t="shared" si="65"/>
        <v>0</v>
      </c>
      <c r="J471">
        <f t="shared" si="65"/>
        <v>0</v>
      </c>
      <c r="K471">
        <f t="shared" si="62"/>
        <v>2.3381781781830766E-20</v>
      </c>
      <c r="L471">
        <f t="shared" si="63"/>
        <v>2.0069839142091297</v>
      </c>
      <c r="M471">
        <f t="shared" si="64"/>
        <v>4.0279844318941995</v>
      </c>
    </row>
    <row r="472" spans="1:13" x14ac:dyDescent="0.3">
      <c r="A472">
        <v>1051.9999999999791</v>
      </c>
      <c r="B472">
        <v>51</v>
      </c>
      <c r="C472">
        <f t="shared" si="59"/>
        <v>48.987623818258768</v>
      </c>
      <c r="D472">
        <f t="shared" si="60"/>
        <v>201.60000000002083</v>
      </c>
      <c r="E472">
        <f t="shared" si="61"/>
        <v>2.0123761817412316</v>
      </c>
      <c r="F472">
        <f t="shared" si="65"/>
        <v>4.5234005118936704E-34</v>
      </c>
      <c r="G472">
        <f t="shared" si="65"/>
        <v>1.5471442897421419E-20</v>
      </c>
      <c r="H472">
        <f t="shared" si="65"/>
        <v>0</v>
      </c>
      <c r="I472">
        <f t="shared" si="65"/>
        <v>0</v>
      </c>
      <c r="J472">
        <f t="shared" si="65"/>
        <v>0</v>
      </c>
      <c r="K472">
        <f t="shared" si="62"/>
        <v>1.547144289742187E-20</v>
      </c>
      <c r="L472">
        <f t="shared" si="63"/>
        <v>2.0123761817412316</v>
      </c>
      <c r="M472">
        <f t="shared" si="64"/>
        <v>4.0496578968394186</v>
      </c>
    </row>
    <row r="473" spans="1:13" x14ac:dyDescent="0.3">
      <c r="A473">
        <v>1052.049999999979</v>
      </c>
      <c r="B473">
        <v>44</v>
      </c>
      <c r="C473">
        <f t="shared" si="59"/>
        <v>48.982231550726681</v>
      </c>
      <c r="D473">
        <f t="shared" si="60"/>
        <v>201.55000000002087</v>
      </c>
      <c r="E473">
        <f t="shared" si="61"/>
        <v>-4.9822315507266808</v>
      </c>
      <c r="F473">
        <f t="shared" si="65"/>
        <v>2.6412329430196279E-34</v>
      </c>
      <c r="G473">
        <f t="shared" si="65"/>
        <v>1.0218969250542034E-20</v>
      </c>
      <c r="H473">
        <f t="shared" si="65"/>
        <v>0</v>
      </c>
      <c r="I473">
        <f t="shared" si="65"/>
        <v>0</v>
      </c>
      <c r="J473">
        <f t="shared" si="65"/>
        <v>0</v>
      </c>
      <c r="K473">
        <f t="shared" si="62"/>
        <v>1.0218969250542299E-20</v>
      </c>
      <c r="L473">
        <f t="shared" si="63"/>
        <v>-4.9822315507266808</v>
      </c>
      <c r="M473">
        <f t="shared" si="64"/>
        <v>24.822631225056387</v>
      </c>
    </row>
    <row r="474" spans="1:13" x14ac:dyDescent="0.3">
      <c r="A474">
        <v>1052.099999999979</v>
      </c>
      <c r="B474">
        <v>49</v>
      </c>
      <c r="C474">
        <f t="shared" si="59"/>
        <v>48.976839283194579</v>
      </c>
      <c r="D474">
        <f t="shared" si="60"/>
        <v>201.50000000002092</v>
      </c>
      <c r="E474">
        <f t="shared" si="61"/>
        <v>2.3160716805421089E-2</v>
      </c>
      <c r="F474">
        <f t="shared" si="65"/>
        <v>1.5394706936630549E-34</v>
      </c>
      <c r="G474">
        <f t="shared" si="65"/>
        <v>6.7376186117050463E-21</v>
      </c>
      <c r="H474">
        <f t="shared" si="65"/>
        <v>0</v>
      </c>
      <c r="I474">
        <f t="shared" si="65"/>
        <v>0</v>
      </c>
      <c r="J474">
        <f t="shared" si="65"/>
        <v>0</v>
      </c>
      <c r="K474">
        <f t="shared" si="62"/>
        <v>6.7376186117052005E-21</v>
      </c>
      <c r="L474">
        <f t="shared" si="63"/>
        <v>2.3160716805421089E-2</v>
      </c>
      <c r="M474">
        <f t="shared" si="64"/>
        <v>5.3641880294091481E-4</v>
      </c>
    </row>
    <row r="475" spans="1:13" x14ac:dyDescent="0.3">
      <c r="A475">
        <v>1052.1499999999789</v>
      </c>
      <c r="B475">
        <v>56</v>
      </c>
      <c r="C475">
        <f t="shared" si="59"/>
        <v>48.971447015662477</v>
      </c>
      <c r="D475">
        <f t="shared" si="60"/>
        <v>201.45000000002096</v>
      </c>
      <c r="E475">
        <f t="shared" si="61"/>
        <v>7.028552984337523</v>
      </c>
      <c r="F475">
        <f t="shared" si="65"/>
        <v>8.9569304930772263E-35</v>
      </c>
      <c r="G475">
        <f t="shared" si="65"/>
        <v>4.434338200043789E-21</v>
      </c>
      <c r="H475">
        <f t="shared" si="65"/>
        <v>0</v>
      </c>
      <c r="I475">
        <f t="shared" si="65"/>
        <v>0</v>
      </c>
      <c r="J475">
        <f t="shared" si="65"/>
        <v>0</v>
      </c>
      <c r="K475">
        <f t="shared" si="62"/>
        <v>4.4343382000438785E-21</v>
      </c>
      <c r="L475">
        <f t="shared" si="63"/>
        <v>7.028552984337523</v>
      </c>
      <c r="M475">
        <f t="shared" si="64"/>
        <v>49.400557053639901</v>
      </c>
    </row>
    <row r="476" spans="1:13" x14ac:dyDescent="0.3">
      <c r="A476">
        <v>1052.1999999999789</v>
      </c>
      <c r="B476">
        <v>58</v>
      </c>
      <c r="C476">
        <f t="shared" si="59"/>
        <v>48.966054748130375</v>
      </c>
      <c r="D476">
        <f t="shared" si="60"/>
        <v>201.40000000002101</v>
      </c>
      <c r="E476">
        <f t="shared" si="61"/>
        <v>9.0339452518696248</v>
      </c>
      <c r="F476">
        <f t="shared" si="65"/>
        <v>5.2019963137855652E-35</v>
      </c>
      <c r="G476">
        <f t="shared" si="65"/>
        <v>2.9132265553307868E-21</v>
      </c>
      <c r="H476">
        <f t="shared" si="65"/>
        <v>0</v>
      </c>
      <c r="I476">
        <f t="shared" si="65"/>
        <v>0</v>
      </c>
      <c r="J476">
        <f t="shared" si="65"/>
        <v>0</v>
      </c>
      <c r="K476">
        <f t="shared" si="62"/>
        <v>2.9132265553308387E-21</v>
      </c>
      <c r="L476">
        <f t="shared" si="63"/>
        <v>9.0339452518696248</v>
      </c>
      <c r="M476">
        <f t="shared" si="64"/>
        <v>81.612166813777733</v>
      </c>
    </row>
    <row r="477" spans="1:13" x14ac:dyDescent="0.3">
      <c r="A477">
        <v>1052.2499999999789</v>
      </c>
      <c r="B477">
        <v>47</v>
      </c>
      <c r="C477">
        <f t="shared" si="59"/>
        <v>48.960662480598273</v>
      </c>
      <c r="D477">
        <f t="shared" si="60"/>
        <v>201.35000000002105</v>
      </c>
      <c r="E477">
        <f t="shared" si="61"/>
        <v>-1.9606624805982733</v>
      </c>
      <c r="F477">
        <f t="shared" si="65"/>
        <v>3.0158097019145433E-35</v>
      </c>
      <c r="G477">
        <f t="shared" si="65"/>
        <v>1.9104811850682651E-21</v>
      </c>
      <c r="H477">
        <f t="shared" si="65"/>
        <v>0</v>
      </c>
      <c r="I477">
        <f t="shared" si="65"/>
        <v>0</v>
      </c>
      <c r="J477">
        <f t="shared" si="65"/>
        <v>0</v>
      </c>
      <c r="K477">
        <f t="shared" si="62"/>
        <v>1.9104811850682952E-21</v>
      </c>
      <c r="L477">
        <f t="shared" si="63"/>
        <v>-1.9606624805982733</v>
      </c>
      <c r="M477">
        <f t="shared" si="64"/>
        <v>3.8441973628257746</v>
      </c>
    </row>
    <row r="478" spans="1:13" x14ac:dyDescent="0.3">
      <c r="A478">
        <v>1052.2999999999788</v>
      </c>
      <c r="B478">
        <v>50</v>
      </c>
      <c r="C478">
        <f t="shared" si="59"/>
        <v>48.955270213066171</v>
      </c>
      <c r="D478">
        <f t="shared" si="60"/>
        <v>201.3000000000211</v>
      </c>
      <c r="E478">
        <f t="shared" si="61"/>
        <v>1.0447297869338286</v>
      </c>
      <c r="F478">
        <f t="shared" si="65"/>
        <v>1.7452630164926989E-35</v>
      </c>
      <c r="G478">
        <f t="shared" si="65"/>
        <v>1.2506457964660318E-21</v>
      </c>
      <c r="H478">
        <f t="shared" si="65"/>
        <v>0</v>
      </c>
      <c r="I478">
        <f t="shared" si="65"/>
        <v>0</v>
      </c>
      <c r="J478">
        <f t="shared" si="65"/>
        <v>0</v>
      </c>
      <c r="K478">
        <f t="shared" si="62"/>
        <v>1.2506457964660493E-21</v>
      </c>
      <c r="L478">
        <f t="shared" si="63"/>
        <v>1.0447297869338286</v>
      </c>
      <c r="M478">
        <f t="shared" si="64"/>
        <v>1.0914603277068029</v>
      </c>
    </row>
    <row r="479" spans="1:13" x14ac:dyDescent="0.3">
      <c r="A479">
        <v>1052.3499999999788</v>
      </c>
      <c r="B479">
        <v>54</v>
      </c>
      <c r="C479">
        <f t="shared" si="59"/>
        <v>48.94987794553407</v>
      </c>
      <c r="D479">
        <f t="shared" si="60"/>
        <v>201.25000000002115</v>
      </c>
      <c r="E479">
        <f t="shared" si="61"/>
        <v>5.0501220544659304</v>
      </c>
      <c r="F479">
        <f t="shared" si="65"/>
        <v>1.0081865406872897E-35</v>
      </c>
      <c r="G479">
        <f t="shared" si="65"/>
        <v>8.1723874522991113E-22</v>
      </c>
      <c r="H479">
        <f t="shared" si="65"/>
        <v>0</v>
      </c>
      <c r="I479">
        <f t="shared" si="65"/>
        <v>0</v>
      </c>
      <c r="J479">
        <f t="shared" si="65"/>
        <v>0</v>
      </c>
      <c r="K479">
        <f t="shared" si="62"/>
        <v>8.1723874522992119E-22</v>
      </c>
      <c r="L479">
        <f t="shared" si="63"/>
        <v>5.0501220544659304</v>
      </c>
      <c r="M479">
        <f t="shared" si="64"/>
        <v>25.503732765003189</v>
      </c>
    </row>
    <row r="480" spans="1:13" x14ac:dyDescent="0.3">
      <c r="A480">
        <v>1052.3999999999787</v>
      </c>
      <c r="B480">
        <v>50</v>
      </c>
      <c r="C480">
        <f t="shared" si="59"/>
        <v>48.944485678001968</v>
      </c>
      <c r="D480">
        <f t="shared" si="60"/>
        <v>201.20000000002119</v>
      </c>
      <c r="E480">
        <f t="shared" si="61"/>
        <v>1.0555143219980323</v>
      </c>
      <c r="F480">
        <f t="shared" si="65"/>
        <v>5.8135841440435379E-36</v>
      </c>
      <c r="G480">
        <f t="shared" si="65"/>
        <v>5.3307292701698644E-22</v>
      </c>
      <c r="H480">
        <f t="shared" si="65"/>
        <v>0</v>
      </c>
      <c r="I480">
        <f t="shared" si="65"/>
        <v>0</v>
      </c>
      <c r="J480">
        <f t="shared" si="65"/>
        <v>0</v>
      </c>
      <c r="K480">
        <f t="shared" si="62"/>
        <v>5.3307292701699228E-22</v>
      </c>
      <c r="L480">
        <f t="shared" si="63"/>
        <v>1.0555143219980323</v>
      </c>
      <c r="M480">
        <f t="shared" si="64"/>
        <v>1.1141104839429659</v>
      </c>
    </row>
    <row r="481" spans="1:13" x14ac:dyDescent="0.3">
      <c r="A481">
        <v>1052.4499999999787</v>
      </c>
      <c r="B481">
        <v>49</v>
      </c>
      <c r="C481">
        <f t="shared" si="59"/>
        <v>48.939093410469866</v>
      </c>
      <c r="D481">
        <f t="shared" si="60"/>
        <v>201.15000000002124</v>
      </c>
      <c r="E481">
        <f t="shared" si="61"/>
        <v>6.090658953013417E-2</v>
      </c>
      <c r="F481">
        <f t="shared" si="65"/>
        <v>3.3463401786990425E-36</v>
      </c>
      <c r="G481">
        <f t="shared" si="65"/>
        <v>3.470942050885193E-22</v>
      </c>
      <c r="H481">
        <f t="shared" si="65"/>
        <v>0</v>
      </c>
      <c r="I481">
        <f t="shared" si="65"/>
        <v>0</v>
      </c>
      <c r="J481">
        <f t="shared" si="65"/>
        <v>0</v>
      </c>
      <c r="K481">
        <f t="shared" si="62"/>
        <v>3.4709420508852264E-22</v>
      </c>
      <c r="L481">
        <f t="shared" si="63"/>
        <v>6.090658953013417E-2</v>
      </c>
      <c r="M481">
        <f t="shared" si="64"/>
        <v>3.7096126481922492E-3</v>
      </c>
    </row>
    <row r="482" spans="1:13" x14ac:dyDescent="0.3">
      <c r="A482">
        <v>1052.4999999999786</v>
      </c>
      <c r="B482">
        <v>55</v>
      </c>
      <c r="C482">
        <f t="shared" si="59"/>
        <v>48.933701142937764</v>
      </c>
      <c r="D482">
        <f t="shared" si="60"/>
        <v>201.10000000002128</v>
      </c>
      <c r="E482">
        <f t="shared" si="61"/>
        <v>6.066298857062236</v>
      </c>
      <c r="F482">
        <f t="shared" si="65"/>
        <v>1.9227342873635267E-36</v>
      </c>
      <c r="G482">
        <f t="shared" si="65"/>
        <v>2.2559587639840812E-22</v>
      </c>
      <c r="H482">
        <f t="shared" si="65"/>
        <v>0</v>
      </c>
      <c r="I482">
        <f t="shared" si="65"/>
        <v>0</v>
      </c>
      <c r="J482">
        <f t="shared" si="65"/>
        <v>0</v>
      </c>
      <c r="K482">
        <f t="shared" si="62"/>
        <v>2.2559587639841004E-22</v>
      </c>
      <c r="L482">
        <f t="shared" si="63"/>
        <v>6.066298857062236</v>
      </c>
      <c r="M482">
        <f t="shared" si="64"/>
        <v>36.799981823194592</v>
      </c>
    </row>
    <row r="483" spans="1:13" x14ac:dyDescent="0.3">
      <c r="A483">
        <v>1052.5499999999786</v>
      </c>
      <c r="B483">
        <v>37</v>
      </c>
      <c r="C483">
        <f t="shared" si="59"/>
        <v>48.928308875405662</v>
      </c>
      <c r="D483">
        <f t="shared" si="60"/>
        <v>201.05000000002133</v>
      </c>
      <c r="E483">
        <f t="shared" si="61"/>
        <v>-11.928308875405662</v>
      </c>
      <c r="F483">
        <f t="shared" si="65"/>
        <v>1.102786680054272E-36</v>
      </c>
      <c r="G483">
        <f t="shared" si="65"/>
        <v>1.463652601339091E-22</v>
      </c>
      <c r="H483">
        <f t="shared" si="65"/>
        <v>0</v>
      </c>
      <c r="I483">
        <f t="shared" si="65"/>
        <v>0</v>
      </c>
      <c r="J483">
        <f t="shared" si="65"/>
        <v>0</v>
      </c>
      <c r="K483">
        <f t="shared" si="62"/>
        <v>1.4636526013391021E-22</v>
      </c>
      <c r="L483">
        <f t="shared" si="63"/>
        <v>-11.928308875405662</v>
      </c>
      <c r="M483">
        <f t="shared" si="64"/>
        <v>142.2845526270815</v>
      </c>
    </row>
    <row r="484" spans="1:13" x14ac:dyDescent="0.3">
      <c r="A484">
        <v>1052.5999999999785</v>
      </c>
      <c r="B484">
        <v>55</v>
      </c>
      <c r="C484">
        <f t="shared" si="59"/>
        <v>48.92291660787356</v>
      </c>
      <c r="D484">
        <f t="shared" si="60"/>
        <v>201.00000000002137</v>
      </c>
      <c r="E484">
        <f t="shared" si="61"/>
        <v>6.0770833921264398</v>
      </c>
      <c r="F484">
        <f t="shared" si="65"/>
        <v>6.3137416997839302E-37</v>
      </c>
      <c r="G484">
        <f t="shared" si="65"/>
        <v>9.4791177621616615E-23</v>
      </c>
      <c r="H484">
        <f t="shared" si="65"/>
        <v>0</v>
      </c>
      <c r="I484">
        <f t="shared" si="65"/>
        <v>0</v>
      </c>
      <c r="J484">
        <f t="shared" si="65"/>
        <v>0</v>
      </c>
      <c r="K484">
        <f t="shared" si="62"/>
        <v>9.479117762161725E-23</v>
      </c>
      <c r="L484">
        <f t="shared" si="63"/>
        <v>6.0770833921264398</v>
      </c>
      <c r="M484">
        <f t="shared" si="64"/>
        <v>36.930942554858994</v>
      </c>
    </row>
    <row r="485" spans="1:13" x14ac:dyDescent="0.3">
      <c r="A485">
        <v>1052.6499999999785</v>
      </c>
      <c r="B485">
        <v>48</v>
      </c>
      <c r="C485">
        <f t="shared" si="59"/>
        <v>48.917524340341458</v>
      </c>
      <c r="D485">
        <f t="shared" si="60"/>
        <v>200.95000000002142</v>
      </c>
      <c r="E485">
        <f t="shared" si="61"/>
        <v>-0.91752434034145836</v>
      </c>
      <c r="F485">
        <f t="shared" si="65"/>
        <v>3.6083210104678304E-37</v>
      </c>
      <c r="G485">
        <f t="shared" si="65"/>
        <v>6.1280300496206207E-23</v>
      </c>
      <c r="H485">
        <f t="shared" si="65"/>
        <v>0</v>
      </c>
      <c r="I485">
        <f t="shared" si="65"/>
        <v>0</v>
      </c>
      <c r="J485">
        <f t="shared" si="65"/>
        <v>0</v>
      </c>
      <c r="K485">
        <f t="shared" si="62"/>
        <v>6.1280300496206572E-23</v>
      </c>
      <c r="L485">
        <f t="shared" si="63"/>
        <v>-0.91752434034145836</v>
      </c>
      <c r="M485">
        <f t="shared" si="64"/>
        <v>0.84185091511902832</v>
      </c>
    </row>
    <row r="486" spans="1:13" x14ac:dyDescent="0.3">
      <c r="A486">
        <v>1052.6999999999784</v>
      </c>
      <c r="B486">
        <v>55</v>
      </c>
      <c r="C486">
        <f t="shared" si="59"/>
        <v>48.912132072809356</v>
      </c>
      <c r="D486">
        <f t="shared" si="60"/>
        <v>200.90000000002146</v>
      </c>
      <c r="E486">
        <f t="shared" si="61"/>
        <v>6.0878679271906435</v>
      </c>
      <c r="F486">
        <f t="shared" si="65"/>
        <v>2.058479666953052E-37</v>
      </c>
      <c r="G486">
        <f t="shared" si="65"/>
        <v>3.9545485491616798E-23</v>
      </c>
      <c r="H486">
        <f t="shared" si="65"/>
        <v>0</v>
      </c>
      <c r="I486">
        <f t="shared" si="65"/>
        <v>0</v>
      </c>
      <c r="J486">
        <f t="shared" si="65"/>
        <v>0</v>
      </c>
      <c r="K486">
        <f t="shared" si="62"/>
        <v>3.9545485491617004E-23</v>
      </c>
      <c r="L486">
        <f t="shared" si="63"/>
        <v>6.0878679271906435</v>
      </c>
      <c r="M486">
        <f t="shared" si="64"/>
        <v>37.062135898916502</v>
      </c>
    </row>
    <row r="487" spans="1:13" x14ac:dyDescent="0.3">
      <c r="A487">
        <v>1052.7499999999784</v>
      </c>
      <c r="B487">
        <v>51</v>
      </c>
      <c r="C487">
        <f t="shared" si="59"/>
        <v>48.906739805277255</v>
      </c>
      <c r="D487">
        <f t="shared" si="60"/>
        <v>200.85000000002151</v>
      </c>
      <c r="E487">
        <f t="shared" si="61"/>
        <v>2.0932601947227454</v>
      </c>
      <c r="F487">
        <f t="shared" si="65"/>
        <v>1.1722252008533481E-37</v>
      </c>
      <c r="G487">
        <f t="shared" si="65"/>
        <v>2.5473932569709918E-23</v>
      </c>
      <c r="H487">
        <f t="shared" si="65"/>
        <v>0</v>
      </c>
      <c r="I487">
        <f t="shared" si="65"/>
        <v>0</v>
      </c>
      <c r="J487">
        <f t="shared" si="65"/>
        <v>0</v>
      </c>
      <c r="K487">
        <f t="shared" si="62"/>
        <v>2.5473932569710035E-23</v>
      </c>
      <c r="L487">
        <f t="shared" si="63"/>
        <v>2.0932601947227454</v>
      </c>
      <c r="M487">
        <f t="shared" si="64"/>
        <v>4.3817382428107061</v>
      </c>
    </row>
    <row r="488" spans="1:13" x14ac:dyDescent="0.3">
      <c r="A488">
        <v>1052.7999999999784</v>
      </c>
      <c r="B488">
        <v>49</v>
      </c>
      <c r="C488">
        <f t="shared" si="59"/>
        <v>48.901347537745153</v>
      </c>
      <c r="D488">
        <f t="shared" si="60"/>
        <v>200.80000000002156</v>
      </c>
      <c r="E488">
        <f t="shared" si="61"/>
        <v>9.8652462254847251E-2</v>
      </c>
      <c r="F488">
        <f t="shared" si="65"/>
        <v>6.6634414155428563E-38</v>
      </c>
      <c r="G488">
        <f t="shared" si="65"/>
        <v>1.6380159862443556E-23</v>
      </c>
      <c r="H488">
        <f t="shared" si="65"/>
        <v>0</v>
      </c>
      <c r="I488">
        <f t="shared" si="65"/>
        <v>0</v>
      </c>
      <c r="J488">
        <f t="shared" si="65"/>
        <v>0</v>
      </c>
      <c r="K488">
        <f t="shared" si="62"/>
        <v>1.6380159862443623E-23</v>
      </c>
      <c r="L488">
        <f t="shared" si="63"/>
        <v>9.8652462254847251E-2</v>
      </c>
      <c r="M488">
        <f t="shared" si="64"/>
        <v>9.7323083089440616E-3</v>
      </c>
    </row>
    <row r="489" spans="1:13" x14ac:dyDescent="0.3">
      <c r="A489">
        <v>1052.8499999999783</v>
      </c>
      <c r="B489">
        <v>55</v>
      </c>
      <c r="C489">
        <f t="shared" si="59"/>
        <v>48.895955270213051</v>
      </c>
      <c r="D489">
        <f t="shared" si="60"/>
        <v>200.7500000000216</v>
      </c>
      <c r="E489">
        <f t="shared" si="61"/>
        <v>6.1040447297869491</v>
      </c>
      <c r="F489">
        <f t="shared" si="65"/>
        <v>3.781021715693568E-38</v>
      </c>
      <c r="G489">
        <f t="shared" si="65"/>
        <v>1.0513887721456672E-23</v>
      </c>
      <c r="H489">
        <f t="shared" si="65"/>
        <v>0</v>
      </c>
      <c r="I489">
        <f t="shared" si="65"/>
        <v>0</v>
      </c>
      <c r="J489">
        <f t="shared" si="65"/>
        <v>0</v>
      </c>
      <c r="K489">
        <f t="shared" si="62"/>
        <v>1.051388772145671E-23</v>
      </c>
      <c r="L489">
        <f t="shared" si="63"/>
        <v>6.1040447297869491</v>
      </c>
      <c r="M489">
        <f t="shared" si="64"/>
        <v>37.259362063239827</v>
      </c>
    </row>
    <row r="490" spans="1:13" x14ac:dyDescent="0.3">
      <c r="A490">
        <v>1052.8999999999783</v>
      </c>
      <c r="B490">
        <v>46</v>
      </c>
      <c r="C490">
        <f t="shared" si="59"/>
        <v>48.890563002680963</v>
      </c>
      <c r="D490">
        <f t="shared" si="60"/>
        <v>200.70000000002165</v>
      </c>
      <c r="E490">
        <f t="shared" si="61"/>
        <v>-2.8905630026809632</v>
      </c>
      <c r="F490">
        <f t="shared" si="65"/>
        <v>2.1416219894154846E-38</v>
      </c>
      <c r="G490">
        <f t="shared" si="65"/>
        <v>6.7364577697634292E-24</v>
      </c>
      <c r="H490">
        <f t="shared" si="65"/>
        <v>0</v>
      </c>
      <c r="I490">
        <f t="shared" si="65"/>
        <v>0</v>
      </c>
      <c r="J490">
        <f t="shared" si="65"/>
        <v>0</v>
      </c>
      <c r="K490">
        <f t="shared" si="62"/>
        <v>6.7364577697634512E-24</v>
      </c>
      <c r="L490">
        <f t="shared" si="63"/>
        <v>-2.8905630026809632</v>
      </c>
      <c r="M490">
        <f t="shared" si="64"/>
        <v>8.3553544724679867</v>
      </c>
    </row>
    <row r="491" spans="1:13" x14ac:dyDescent="0.3">
      <c r="A491">
        <v>1052.9499999999782</v>
      </c>
      <c r="B491">
        <v>32</v>
      </c>
      <c r="C491">
        <f t="shared" si="59"/>
        <v>48.885170735148861</v>
      </c>
      <c r="D491">
        <f t="shared" si="60"/>
        <v>200.65000000002169</v>
      </c>
      <c r="E491">
        <f t="shared" si="61"/>
        <v>-16.885170735148861</v>
      </c>
      <c r="F491">
        <f t="shared" si="65"/>
        <v>1.2108755804458236E-38</v>
      </c>
      <c r="G491">
        <f t="shared" si="65"/>
        <v>4.3084683417492747E-24</v>
      </c>
      <c r="H491">
        <f t="shared" si="65"/>
        <v>0</v>
      </c>
      <c r="I491">
        <f t="shared" si="65"/>
        <v>0</v>
      </c>
      <c r="J491">
        <f t="shared" si="65"/>
        <v>0</v>
      </c>
      <c r="K491">
        <f t="shared" si="62"/>
        <v>4.3084683417492865E-24</v>
      </c>
      <c r="L491">
        <f t="shared" si="63"/>
        <v>-16.885170735148861</v>
      </c>
      <c r="M491">
        <f t="shared" si="64"/>
        <v>285.10899075512754</v>
      </c>
    </row>
    <row r="492" spans="1:13" x14ac:dyDescent="0.3">
      <c r="A492">
        <v>1052.9999999999782</v>
      </c>
      <c r="B492">
        <v>33</v>
      </c>
      <c r="C492">
        <f t="shared" si="59"/>
        <v>48.879778467616759</v>
      </c>
      <c r="D492">
        <f t="shared" si="60"/>
        <v>200.60000000002174</v>
      </c>
      <c r="E492">
        <f t="shared" si="61"/>
        <v>-15.879778467616759</v>
      </c>
      <c r="F492">
        <f t="shared" si="65"/>
        <v>6.8340677879738018E-39</v>
      </c>
      <c r="G492">
        <f t="shared" si="65"/>
        <v>2.7506623214505645E-24</v>
      </c>
      <c r="H492">
        <f t="shared" si="65"/>
        <v>0</v>
      </c>
      <c r="I492">
        <f t="shared" si="65"/>
        <v>0</v>
      </c>
      <c r="J492">
        <f t="shared" si="65"/>
        <v>0</v>
      </c>
      <c r="K492">
        <f t="shared" si="62"/>
        <v>2.7506623214505715E-24</v>
      </c>
      <c r="L492">
        <f t="shared" si="63"/>
        <v>-15.879778467616759</v>
      </c>
      <c r="M492">
        <f t="shared" si="64"/>
        <v>252.16736418058488</v>
      </c>
    </row>
    <row r="493" spans="1:13" x14ac:dyDescent="0.3">
      <c r="A493">
        <v>1053.0499999999781</v>
      </c>
      <c r="B493">
        <v>64</v>
      </c>
      <c r="C493">
        <f t="shared" si="59"/>
        <v>48.874386200084658</v>
      </c>
      <c r="D493">
        <f t="shared" si="60"/>
        <v>200.55000000002178</v>
      </c>
      <c r="E493">
        <f t="shared" si="61"/>
        <v>15.125613799915342</v>
      </c>
      <c r="F493">
        <f t="shared" si="65"/>
        <v>3.8501894664808335E-39</v>
      </c>
      <c r="G493">
        <f t="shared" si="65"/>
        <v>1.7529709083003049E-24</v>
      </c>
      <c r="H493">
        <f t="shared" si="65"/>
        <v>0</v>
      </c>
      <c r="I493">
        <f t="shared" si="65"/>
        <v>0</v>
      </c>
      <c r="J493">
        <f t="shared" si="65"/>
        <v>0</v>
      </c>
      <c r="K493">
        <f t="shared" si="62"/>
        <v>1.7529709083003086E-24</v>
      </c>
      <c r="L493">
        <f t="shared" si="63"/>
        <v>15.125613799915342</v>
      </c>
      <c r="M493">
        <f t="shared" si="64"/>
        <v>228.78419282418943</v>
      </c>
    </row>
    <row r="494" spans="1:13" x14ac:dyDescent="0.3">
      <c r="A494">
        <v>1053.0999999999781</v>
      </c>
      <c r="B494">
        <v>43</v>
      </c>
      <c r="C494">
        <f t="shared" si="59"/>
        <v>48.868993932552556</v>
      </c>
      <c r="D494">
        <f t="shared" si="60"/>
        <v>200.50000000002183</v>
      </c>
      <c r="E494">
        <f t="shared" si="61"/>
        <v>-5.8689939325525557</v>
      </c>
      <c r="F494">
        <f t="shared" si="65"/>
        <v>2.1652496573985761E-39</v>
      </c>
      <c r="G494">
        <f t="shared" si="65"/>
        <v>1.1151548994606325E-24</v>
      </c>
      <c r="H494">
        <f t="shared" si="65"/>
        <v>0</v>
      </c>
      <c r="I494">
        <f t="shared" si="65"/>
        <v>0</v>
      </c>
      <c r="J494">
        <f t="shared" si="65"/>
        <v>0</v>
      </c>
      <c r="K494">
        <f t="shared" si="62"/>
        <v>1.1151548994606347E-24</v>
      </c>
      <c r="L494">
        <f t="shared" si="63"/>
        <v>-5.8689939325525557</v>
      </c>
      <c r="M494">
        <f t="shared" si="64"/>
        <v>34.445089780338712</v>
      </c>
    </row>
    <row r="495" spans="1:13" x14ac:dyDescent="0.3">
      <c r="A495">
        <v>1053.149999999978</v>
      </c>
      <c r="B495">
        <v>35</v>
      </c>
      <c r="C495">
        <f t="shared" si="59"/>
        <v>48.863601665020454</v>
      </c>
      <c r="D495">
        <f t="shared" si="60"/>
        <v>200.45000000002187</v>
      </c>
      <c r="E495">
        <f t="shared" si="61"/>
        <v>-13.863601665020454</v>
      </c>
      <c r="F495">
        <f t="shared" si="65"/>
        <v>1.215505458353164E-39</v>
      </c>
      <c r="G495">
        <f t="shared" si="65"/>
        <v>7.0813937396162062E-25</v>
      </c>
      <c r="H495">
        <f t="shared" si="65"/>
        <v>0</v>
      </c>
      <c r="I495">
        <f t="shared" si="65"/>
        <v>0</v>
      </c>
      <c r="J495">
        <f t="shared" si="65"/>
        <v>0</v>
      </c>
      <c r="K495">
        <f t="shared" si="62"/>
        <v>7.0813937396162181E-25</v>
      </c>
      <c r="L495">
        <f t="shared" si="63"/>
        <v>-13.863601665020454</v>
      </c>
      <c r="M495">
        <f t="shared" si="64"/>
        <v>192.1994511263579</v>
      </c>
    </row>
    <row r="496" spans="1:13" x14ac:dyDescent="0.3">
      <c r="A496">
        <v>1053.199999999978</v>
      </c>
      <c r="B496">
        <v>59</v>
      </c>
      <c r="C496">
        <f t="shared" si="59"/>
        <v>48.858209397488352</v>
      </c>
      <c r="D496">
        <f t="shared" si="60"/>
        <v>200.40000000002192</v>
      </c>
      <c r="E496">
        <f t="shared" si="61"/>
        <v>10.141790602511648</v>
      </c>
      <c r="F496">
        <f t="shared" si="65"/>
        <v>6.8112827036023535E-40</v>
      </c>
      <c r="G496">
        <f t="shared" si="65"/>
        <v>4.4887492587614411E-25</v>
      </c>
      <c r="H496">
        <f t="shared" si="65"/>
        <v>0</v>
      </c>
      <c r="I496">
        <f t="shared" si="65"/>
        <v>0</v>
      </c>
      <c r="J496">
        <f t="shared" si="65"/>
        <v>0</v>
      </c>
      <c r="K496">
        <f t="shared" si="62"/>
        <v>4.4887492587614475E-25</v>
      </c>
      <c r="L496">
        <f t="shared" si="63"/>
        <v>10.141790602511648</v>
      </c>
      <c r="M496">
        <f t="shared" si="64"/>
        <v>102.85591662519357</v>
      </c>
    </row>
    <row r="497" spans="1:13" x14ac:dyDescent="0.3">
      <c r="A497">
        <v>1053.2499999999779</v>
      </c>
      <c r="B497">
        <v>50</v>
      </c>
      <c r="C497">
        <f t="shared" si="59"/>
        <v>48.85281712995625</v>
      </c>
      <c r="D497">
        <f t="shared" si="60"/>
        <v>200.35000000002196</v>
      </c>
      <c r="E497">
        <f t="shared" si="61"/>
        <v>1.1471828700437499</v>
      </c>
      <c r="F497">
        <f t="shared" si="65"/>
        <v>3.8099910604256799E-40</v>
      </c>
      <c r="G497">
        <f t="shared" si="65"/>
        <v>2.8402397942023542E-25</v>
      </c>
      <c r="H497">
        <f t="shared" si="65"/>
        <v>0</v>
      </c>
      <c r="I497">
        <f t="shared" si="65"/>
        <v>0</v>
      </c>
      <c r="J497">
        <f t="shared" si="65"/>
        <v>0</v>
      </c>
      <c r="K497">
        <f t="shared" si="62"/>
        <v>2.8402397942023579E-25</v>
      </c>
      <c r="L497">
        <f t="shared" si="63"/>
        <v>1.1471828700437499</v>
      </c>
      <c r="M497">
        <f t="shared" si="64"/>
        <v>1.316028537321815</v>
      </c>
    </row>
    <row r="498" spans="1:13" x14ac:dyDescent="0.3">
      <c r="A498">
        <v>1053.2999999999779</v>
      </c>
      <c r="B498">
        <v>45</v>
      </c>
      <c r="C498">
        <f t="shared" si="59"/>
        <v>48.847424862424148</v>
      </c>
      <c r="D498">
        <f t="shared" si="60"/>
        <v>200.30000000002201</v>
      </c>
      <c r="E498">
        <f t="shared" si="61"/>
        <v>-3.8474248624241483</v>
      </c>
      <c r="F498">
        <f t="shared" si="65"/>
        <v>2.1273652704332271E-40</v>
      </c>
      <c r="G498">
        <f t="shared" si="65"/>
        <v>1.7939392308177833E-25</v>
      </c>
      <c r="H498">
        <f t="shared" si="65"/>
        <v>0</v>
      </c>
      <c r="I498">
        <f t="shared" si="65"/>
        <v>0</v>
      </c>
      <c r="J498">
        <f t="shared" si="65"/>
        <v>0</v>
      </c>
      <c r="K498">
        <f t="shared" si="62"/>
        <v>1.7939392308177853E-25</v>
      </c>
      <c r="L498">
        <f t="shared" si="63"/>
        <v>-3.8474248624241483</v>
      </c>
      <c r="M498">
        <f t="shared" si="64"/>
        <v>14.802678071999477</v>
      </c>
    </row>
    <row r="499" spans="1:13" x14ac:dyDescent="0.3">
      <c r="A499">
        <v>1053.3499999999779</v>
      </c>
      <c r="B499">
        <v>52</v>
      </c>
      <c r="C499">
        <f t="shared" si="59"/>
        <v>48.842032594892046</v>
      </c>
      <c r="D499">
        <f t="shared" si="60"/>
        <v>200.25000000002206</v>
      </c>
      <c r="E499">
        <f t="shared" si="61"/>
        <v>3.1579674051079536</v>
      </c>
      <c r="F499">
        <f t="shared" si="65"/>
        <v>1.1857229647430102E-40</v>
      </c>
      <c r="G499">
        <f t="shared" si="65"/>
        <v>1.1310544286637613E-25</v>
      </c>
      <c r="H499">
        <f t="shared" si="65"/>
        <v>0</v>
      </c>
      <c r="I499">
        <f t="shared" si="65"/>
        <v>0</v>
      </c>
      <c r="J499">
        <f t="shared" si="65"/>
        <v>0</v>
      </c>
      <c r="K499">
        <f t="shared" si="62"/>
        <v>1.1310544286637625E-25</v>
      </c>
      <c r="L499">
        <f t="shared" si="63"/>
        <v>3.1579674051079536</v>
      </c>
      <c r="M499">
        <f t="shared" si="64"/>
        <v>9.9727581317242624</v>
      </c>
    </row>
    <row r="500" spans="1:13" x14ac:dyDescent="0.3">
      <c r="A500">
        <v>1053.3999999999778</v>
      </c>
      <c r="B500">
        <v>47</v>
      </c>
      <c r="C500">
        <f t="shared" si="59"/>
        <v>48.836640327359945</v>
      </c>
      <c r="D500">
        <f t="shared" si="60"/>
        <v>200.2000000000221</v>
      </c>
      <c r="E500">
        <f t="shared" si="61"/>
        <v>-1.8366403273599445</v>
      </c>
      <c r="F500">
        <f t="shared" si="65"/>
        <v>6.5970147525671569E-41</v>
      </c>
      <c r="G500">
        <f t="shared" si="65"/>
        <v>7.1183992003927679E-26</v>
      </c>
      <c r="H500">
        <f t="shared" si="65"/>
        <v>0</v>
      </c>
      <c r="I500">
        <f t="shared" si="65"/>
        <v>0</v>
      </c>
      <c r="J500">
        <f t="shared" si="65"/>
        <v>0</v>
      </c>
      <c r="K500">
        <f t="shared" si="62"/>
        <v>7.1183992003927747E-26</v>
      </c>
      <c r="L500">
        <f t="shared" si="63"/>
        <v>-1.8366403273599445</v>
      </c>
      <c r="M500">
        <f t="shared" si="64"/>
        <v>3.3732476920848442</v>
      </c>
    </row>
    <row r="501" spans="1:13" x14ac:dyDescent="0.3">
      <c r="A501">
        <v>1053.4499999999778</v>
      </c>
      <c r="B501">
        <v>50</v>
      </c>
      <c r="C501">
        <f t="shared" si="59"/>
        <v>48.831248059827843</v>
      </c>
      <c r="D501">
        <f t="shared" si="60"/>
        <v>200.15000000002215</v>
      </c>
      <c r="E501">
        <f t="shared" si="61"/>
        <v>1.1687519401721573</v>
      </c>
      <c r="F501">
        <f t="shared" si="65"/>
        <v>3.6638251300302649E-41</v>
      </c>
      <c r="G501">
        <f t="shared" si="65"/>
        <v>4.472025100654182E-26</v>
      </c>
      <c r="H501">
        <f t="shared" si="65"/>
        <v>0</v>
      </c>
      <c r="I501">
        <f t="shared" si="65"/>
        <v>0</v>
      </c>
      <c r="J501">
        <f t="shared" si="65"/>
        <v>0</v>
      </c>
      <c r="K501">
        <f t="shared" si="62"/>
        <v>4.4720251006541854E-26</v>
      </c>
      <c r="L501">
        <f t="shared" si="63"/>
        <v>1.1687519401721573</v>
      </c>
      <c r="M501">
        <f t="shared" si="64"/>
        <v>1.3659810976561821</v>
      </c>
    </row>
    <row r="502" spans="1:13" x14ac:dyDescent="0.3">
      <c r="A502">
        <v>1053.4999999999777</v>
      </c>
      <c r="B502">
        <v>47</v>
      </c>
      <c r="C502">
        <f t="shared" si="59"/>
        <v>48.825855792295741</v>
      </c>
      <c r="D502">
        <f t="shared" si="60"/>
        <v>200.10000000002219</v>
      </c>
      <c r="E502">
        <f t="shared" si="61"/>
        <v>-1.8258557922957408</v>
      </c>
      <c r="F502">
        <f t="shared" si="65"/>
        <v>2.031164403432274E-41</v>
      </c>
      <c r="G502">
        <f t="shared" si="65"/>
        <v>2.80445956840027E-26</v>
      </c>
      <c r="H502">
        <f t="shared" si="65"/>
        <v>0</v>
      </c>
      <c r="I502">
        <f t="shared" si="65"/>
        <v>0</v>
      </c>
      <c r="J502">
        <f t="shared" si="65"/>
        <v>0</v>
      </c>
      <c r="K502">
        <f t="shared" si="62"/>
        <v>2.8044595684002723E-26</v>
      </c>
      <c r="L502">
        <f t="shared" si="63"/>
        <v>-1.8258557922957408</v>
      </c>
      <c r="M502">
        <f t="shared" si="64"/>
        <v>3.3337493742599076</v>
      </c>
    </row>
    <row r="503" spans="1:13" x14ac:dyDescent="0.3">
      <c r="A503">
        <v>1053.5499999999777</v>
      </c>
      <c r="B503">
        <v>46</v>
      </c>
      <c r="C503">
        <f t="shared" si="59"/>
        <v>48.820463524763639</v>
      </c>
      <c r="D503">
        <f t="shared" si="60"/>
        <v>200.05000000002224</v>
      </c>
      <c r="E503">
        <f t="shared" si="61"/>
        <v>-2.8204635247636389</v>
      </c>
      <c r="F503">
        <f t="shared" si="65"/>
        <v>1.1240314799042363E-41</v>
      </c>
      <c r="G503">
        <f t="shared" si="65"/>
        <v>1.7555661231793619E-26</v>
      </c>
      <c r="H503">
        <f t="shared" si="65"/>
        <v>0</v>
      </c>
      <c r="I503">
        <f t="shared" si="65"/>
        <v>0</v>
      </c>
      <c r="J503">
        <f t="shared" si="65"/>
        <v>0</v>
      </c>
      <c r="K503">
        <f t="shared" si="62"/>
        <v>1.755566123179363E-26</v>
      </c>
      <c r="L503">
        <f t="shared" si="63"/>
        <v>-2.8204635247636389</v>
      </c>
      <c r="M503">
        <f t="shared" si="64"/>
        <v>7.9550144945221302</v>
      </c>
    </row>
    <row r="504" spans="1:13" x14ac:dyDescent="0.3">
      <c r="A504">
        <v>1053.5999999999776</v>
      </c>
      <c r="B504">
        <v>48</v>
      </c>
      <c r="C504">
        <f t="shared" si="59"/>
        <v>48.815071257231537</v>
      </c>
      <c r="D504">
        <f t="shared" si="60"/>
        <v>200.00000000002228</v>
      </c>
      <c r="E504">
        <f t="shared" si="61"/>
        <v>-0.81507125723153706</v>
      </c>
      <c r="F504">
        <f t="shared" si="65"/>
        <v>6.209189719023057E-42</v>
      </c>
      <c r="G504">
        <f t="shared" si="65"/>
        <v>1.0970041186942447E-26</v>
      </c>
      <c r="H504">
        <f t="shared" si="65"/>
        <v>0</v>
      </c>
      <c r="I504">
        <f t="shared" si="65"/>
        <v>0</v>
      </c>
      <c r="J504">
        <f t="shared" si="65"/>
        <v>0</v>
      </c>
      <c r="K504">
        <f t="shared" si="62"/>
        <v>1.0970041186942453E-26</v>
      </c>
      <c r="L504">
        <f t="shared" si="63"/>
        <v>-0.81507125723153706</v>
      </c>
      <c r="M504">
        <f t="shared" si="64"/>
        <v>0.66434115436499841</v>
      </c>
    </row>
    <row r="505" spans="1:13" x14ac:dyDescent="0.3">
      <c r="A505">
        <v>1053.6499999999776</v>
      </c>
      <c r="B505">
        <v>56</v>
      </c>
      <c r="C505">
        <f t="shared" si="59"/>
        <v>48.809678989699435</v>
      </c>
      <c r="D505">
        <f t="shared" si="60"/>
        <v>199.95000000002233</v>
      </c>
      <c r="E505">
        <f t="shared" si="61"/>
        <v>7.1903210103005648</v>
      </c>
      <c r="F505">
        <f t="shared" si="65"/>
        <v>3.4238477379960183E-42</v>
      </c>
      <c r="G505">
        <f t="shared" si="65"/>
        <v>6.8426193683320417E-27</v>
      </c>
      <c r="H505">
        <f t="shared" si="65"/>
        <v>0</v>
      </c>
      <c r="I505">
        <f t="shared" si="65"/>
        <v>0</v>
      </c>
      <c r="J505">
        <f t="shared" si="65"/>
        <v>0</v>
      </c>
      <c r="K505">
        <f t="shared" si="62"/>
        <v>6.8426193683320446E-27</v>
      </c>
      <c r="L505">
        <f t="shared" si="63"/>
        <v>7.1903210103005648</v>
      </c>
      <c r="M505">
        <f t="shared" si="64"/>
        <v>51.700716231169736</v>
      </c>
    </row>
    <row r="506" spans="1:13" x14ac:dyDescent="0.3">
      <c r="A506">
        <v>1053.6999999999775</v>
      </c>
      <c r="B506">
        <v>50</v>
      </c>
      <c r="C506">
        <f t="shared" si="59"/>
        <v>48.804286722167333</v>
      </c>
      <c r="D506">
        <f t="shared" si="60"/>
        <v>199.90000000002237</v>
      </c>
      <c r="E506">
        <f t="shared" si="61"/>
        <v>1.1957132778326667</v>
      </c>
      <c r="F506">
        <f t="shared" si="65"/>
        <v>1.8845905710807682E-42</v>
      </c>
      <c r="G506">
        <f t="shared" si="65"/>
        <v>4.2604901382432143E-27</v>
      </c>
      <c r="H506">
        <f t="shared" si="65"/>
        <v>0</v>
      </c>
      <c r="I506">
        <f t="shared" si="65"/>
        <v>0</v>
      </c>
      <c r="J506">
        <f t="shared" si="65"/>
        <v>0</v>
      </c>
      <c r="K506">
        <f t="shared" si="62"/>
        <v>4.2604901382432164E-27</v>
      </c>
      <c r="L506">
        <f t="shared" si="63"/>
        <v>1.1957132778326667</v>
      </c>
      <c r="M506">
        <f t="shared" si="64"/>
        <v>1.42973024278534</v>
      </c>
    </row>
    <row r="507" spans="1:13" x14ac:dyDescent="0.3">
      <c r="A507">
        <v>1053.7499999999775</v>
      </c>
      <c r="B507">
        <v>44</v>
      </c>
      <c r="C507">
        <f t="shared" si="59"/>
        <v>48.798894454635246</v>
      </c>
      <c r="D507">
        <f t="shared" si="60"/>
        <v>199.85000000002242</v>
      </c>
      <c r="E507">
        <f t="shared" si="61"/>
        <v>-4.7988944546352457</v>
      </c>
      <c r="F507">
        <f t="shared" si="65"/>
        <v>1.0354822120429133E-42</v>
      </c>
      <c r="G507">
        <f t="shared" si="65"/>
        <v>2.6480111182685819E-27</v>
      </c>
      <c r="H507">
        <f t="shared" si="65"/>
        <v>0</v>
      </c>
      <c r="I507">
        <f t="shared" si="65"/>
        <v>0</v>
      </c>
      <c r="J507">
        <f t="shared" si="65"/>
        <v>0</v>
      </c>
      <c r="K507">
        <f t="shared" si="62"/>
        <v>2.648011118268583E-27</v>
      </c>
      <c r="L507">
        <f t="shared" si="63"/>
        <v>-4.7988944546352457</v>
      </c>
      <c r="M507">
        <f t="shared" si="64"/>
        <v>23.029387986728914</v>
      </c>
    </row>
    <row r="508" spans="1:13" x14ac:dyDescent="0.3">
      <c r="A508">
        <v>1053.7999999999774</v>
      </c>
      <c r="B508">
        <v>54</v>
      </c>
      <c r="C508">
        <f t="shared" si="59"/>
        <v>48.793502187103144</v>
      </c>
      <c r="D508">
        <f t="shared" si="60"/>
        <v>199.80000000002246</v>
      </c>
      <c r="E508">
        <f t="shared" si="61"/>
        <v>5.2064978128968562</v>
      </c>
      <c r="F508">
        <f t="shared" si="65"/>
        <v>5.6792544825583111E-43</v>
      </c>
      <c r="G508">
        <f t="shared" si="65"/>
        <v>1.6428696323303328E-27</v>
      </c>
      <c r="H508">
        <f t="shared" si="65"/>
        <v>0</v>
      </c>
      <c r="I508">
        <f t="shared" si="65"/>
        <v>0</v>
      </c>
      <c r="J508">
        <f t="shared" si="65"/>
        <v>0</v>
      </c>
      <c r="K508">
        <f t="shared" si="62"/>
        <v>1.6428696323303335E-27</v>
      </c>
      <c r="L508">
        <f t="shared" si="63"/>
        <v>5.2064978128968562</v>
      </c>
      <c r="M508">
        <f t="shared" si="64"/>
        <v>27.107619475699746</v>
      </c>
    </row>
    <row r="509" spans="1:13" x14ac:dyDescent="0.3">
      <c r="A509">
        <v>1053.8499999999774</v>
      </c>
      <c r="B509">
        <v>45</v>
      </c>
      <c r="C509">
        <f t="shared" si="59"/>
        <v>48.788109919571042</v>
      </c>
      <c r="D509">
        <f t="shared" si="60"/>
        <v>199.75000000002251</v>
      </c>
      <c r="E509">
        <f t="shared" si="61"/>
        <v>-3.7881099195710419</v>
      </c>
      <c r="F509">
        <f t="shared" si="65"/>
        <v>3.1093032013495265E-43</v>
      </c>
      <c r="G509">
        <f t="shared" si="65"/>
        <v>1.0174415224444531E-27</v>
      </c>
      <c r="H509">
        <f t="shared" si="65"/>
        <v>0</v>
      </c>
      <c r="I509">
        <f t="shared" si="65"/>
        <v>0</v>
      </c>
      <c r="J509">
        <f t="shared" si="65"/>
        <v>0</v>
      </c>
      <c r="K509">
        <f t="shared" si="62"/>
        <v>1.0174415224444534E-27</v>
      </c>
      <c r="L509">
        <f t="shared" si="63"/>
        <v>-3.7881099195710419</v>
      </c>
      <c r="M509">
        <f t="shared" si="64"/>
        <v>14.349776762752526</v>
      </c>
    </row>
    <row r="510" spans="1:13" x14ac:dyDescent="0.3">
      <c r="A510">
        <v>1053.8999999999774</v>
      </c>
      <c r="B510">
        <v>52</v>
      </c>
      <c r="C510">
        <f t="shared" si="59"/>
        <v>48.78271765203894</v>
      </c>
      <c r="D510">
        <f t="shared" si="60"/>
        <v>199.70000000002256</v>
      </c>
      <c r="E510">
        <f t="shared" si="61"/>
        <v>3.2172823479610599</v>
      </c>
      <c r="F510">
        <f t="shared" si="65"/>
        <v>1.6992523388547225E-43</v>
      </c>
      <c r="G510">
        <f t="shared" si="65"/>
        <v>6.2898294679729003E-28</v>
      </c>
      <c r="H510">
        <f t="shared" si="65"/>
        <v>0</v>
      </c>
      <c r="I510">
        <f t="shared" si="65"/>
        <v>0</v>
      </c>
      <c r="J510">
        <f t="shared" si="65"/>
        <v>0</v>
      </c>
      <c r="K510">
        <f t="shared" si="62"/>
        <v>6.2898294679729021E-28</v>
      </c>
      <c r="L510">
        <f t="shared" si="63"/>
        <v>3.2172823479610599</v>
      </c>
      <c r="M510">
        <f t="shared" si="64"/>
        <v>10.35090570650183</v>
      </c>
    </row>
    <row r="511" spans="1:13" x14ac:dyDescent="0.3">
      <c r="A511">
        <v>1053.9499999999773</v>
      </c>
      <c r="B511">
        <v>51</v>
      </c>
      <c r="C511">
        <f t="shared" si="59"/>
        <v>48.777325384506838</v>
      </c>
      <c r="D511">
        <f t="shared" si="60"/>
        <v>199.6500000000226</v>
      </c>
      <c r="E511">
        <f t="shared" si="61"/>
        <v>2.2226746154931618</v>
      </c>
      <c r="F511">
        <f t="shared" si="65"/>
        <v>9.2699146717365219E-44</v>
      </c>
      <c r="G511">
        <f t="shared" si="65"/>
        <v>3.8814262804331385E-28</v>
      </c>
      <c r="H511">
        <f t="shared" si="65"/>
        <v>0</v>
      </c>
      <c r="I511">
        <f t="shared" si="65"/>
        <v>0</v>
      </c>
      <c r="J511">
        <f t="shared" si="65"/>
        <v>0</v>
      </c>
      <c r="K511">
        <f t="shared" si="62"/>
        <v>3.8814262804331394E-28</v>
      </c>
      <c r="L511">
        <f t="shared" si="63"/>
        <v>2.2226746154931618</v>
      </c>
      <c r="M511">
        <f t="shared" si="64"/>
        <v>4.9402824463576751</v>
      </c>
    </row>
    <row r="512" spans="1:13" x14ac:dyDescent="0.3">
      <c r="A512">
        <v>1053.9999999999773</v>
      </c>
      <c r="B512">
        <v>66</v>
      </c>
      <c r="C512">
        <f t="shared" si="59"/>
        <v>48.771933116974736</v>
      </c>
      <c r="D512">
        <f t="shared" si="60"/>
        <v>199.60000000002265</v>
      </c>
      <c r="E512">
        <f t="shared" si="61"/>
        <v>17.228066883025264</v>
      </c>
      <c r="F512">
        <f t="shared" si="65"/>
        <v>5.047968713531993E-44</v>
      </c>
      <c r="G512">
        <f t="shared" si="65"/>
        <v>2.3909300537754782E-28</v>
      </c>
      <c r="H512">
        <f t="shared" si="65"/>
        <v>0</v>
      </c>
      <c r="I512">
        <f t="shared" si="65"/>
        <v>0</v>
      </c>
      <c r="J512">
        <f t="shared" si="65"/>
        <v>0</v>
      </c>
      <c r="K512">
        <f t="shared" si="62"/>
        <v>2.3909300537754786E-28</v>
      </c>
      <c r="L512">
        <f t="shared" si="63"/>
        <v>17.228066883025264</v>
      </c>
      <c r="M512">
        <f t="shared" si="64"/>
        <v>296.80628852599182</v>
      </c>
    </row>
  </sheetData>
  <phoneticPr fontId="0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14</vt:i4>
      </vt:variant>
    </vt:vector>
  </HeadingPairs>
  <TitlesOfParts>
    <vt:vector size="15" baseType="lpstr">
      <vt:lpstr>Chlorine</vt:lpstr>
      <vt:lpstr>Chlorine!A750CR</vt:lpstr>
      <vt:lpstr>Chlorine!A945CR.</vt:lpstr>
      <vt:lpstr>Chlorine!A968CR.</vt:lpstr>
      <vt:lpstr>Chlorine!A994CR.</vt:lpstr>
      <vt:lpstr>Chlorine!B008CR.</vt:lpstr>
      <vt:lpstr>Chlorine!B012CR._1</vt:lpstr>
      <vt:lpstr>Chlorine!B052CR.</vt:lpstr>
      <vt:lpstr>Chlorine!B055CR.</vt:lpstr>
      <vt:lpstr>Chlorine!B064CR.</vt:lpstr>
      <vt:lpstr>Chlorine!B067CR.</vt:lpstr>
      <vt:lpstr>Chlorine!B075CR.</vt:lpstr>
      <vt:lpstr>Chlorine!B097CR.</vt:lpstr>
      <vt:lpstr>Chlorine!B124CR.</vt:lpstr>
      <vt:lpstr>Chlorine!B143CR.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Olivia</dc:creator>
  <cp:lastModifiedBy>Vera</cp:lastModifiedBy>
  <dcterms:created xsi:type="dcterms:W3CDTF">2011-10-26T11:28:04Z</dcterms:created>
  <dcterms:modified xsi:type="dcterms:W3CDTF">2019-07-09T15:49:44Z</dcterms:modified>
</cp:coreProperties>
</file>